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defaultThemeVersion="124226"/>
  <bookViews>
    <workbookView xWindow="0" yWindow="0" windowWidth="19440" windowHeight="7755" tabRatio="832" firstSheet="1" activeTab="2"/>
  </bookViews>
  <sheets>
    <sheet name="Ցանկ" sheetId="17" r:id="rId1"/>
    <sheet name="Bac" sheetId="2" r:id="rId2"/>
    <sheet name="Ampop" sheetId="1" r:id="rId3"/>
    <sheet name="Havak-1" sheetId="21" r:id="rId4"/>
    <sheet name="1-1 Հատ" sheetId="18" r:id="rId5"/>
    <sheet name="1-1 Հատ (3)" sheetId="20" r:id="rId6"/>
    <sheet name="Sheet1" sheetId="12" r:id="rId7"/>
  </sheets>
  <definedNames>
    <definedName name="_xlnm.Print_Titles" localSheetId="4">'1-1 Հատ'!$10:$10</definedName>
    <definedName name="_xlnm.Print_Titles" localSheetId="5">'1-1 Հատ (3)'!$10:$10</definedName>
    <definedName name="_xlnm.Print_Area" localSheetId="4">'1-1 Հատ'!$A$1:$Q$30</definedName>
    <definedName name="_xlnm.Print_Area" localSheetId="5">'1-1 Հատ (3)'!$A$1:$Q$30</definedName>
    <definedName name="_xlnm.Print_Area" localSheetId="2">Ampop!$A$1:$H$49</definedName>
    <definedName name="_xlnm.Print_Area" localSheetId="1">Bac!$A$1:$J$33</definedName>
    <definedName name="_xlnm.Print_Area" localSheetId="3">'Havak-1'!$A$1:$H$19</definedName>
  </definedNames>
  <calcPr calcId="125725"/>
</workbook>
</file>

<file path=xl/calcChain.xml><?xml version="1.0" encoding="utf-8"?>
<calcChain xmlns="http://schemas.openxmlformats.org/spreadsheetml/2006/main">
  <c r="E20" i="20"/>
  <c r="E18"/>
  <c r="E13"/>
  <c r="E12"/>
  <c r="H14" i="18" l="1"/>
  <c r="N14"/>
  <c r="P14"/>
  <c r="O14" l="1"/>
  <c r="Q14" s="1"/>
  <c r="E16" i="20"/>
  <c r="E15"/>
  <c r="F16" i="21" l="1"/>
  <c r="G16"/>
  <c r="E16" l="1"/>
  <c r="A7" l="1"/>
  <c r="A2" i="20"/>
  <c r="I1" i="21"/>
  <c r="R28" i="20"/>
  <c r="N20"/>
  <c r="P20" s="1"/>
  <c r="H20"/>
  <c r="G20"/>
  <c r="I20" s="1"/>
  <c r="N18"/>
  <c r="P18" s="1"/>
  <c r="I18"/>
  <c r="H18"/>
  <c r="N16"/>
  <c r="P16" s="1"/>
  <c r="I16"/>
  <c r="O16" s="1"/>
  <c r="Q16" s="1"/>
  <c r="N15"/>
  <c r="I15"/>
  <c r="H15"/>
  <c r="N14"/>
  <c r="H14"/>
  <c r="N13"/>
  <c r="P13" s="1"/>
  <c r="I13"/>
  <c r="H13"/>
  <c r="N12"/>
  <c r="P12" s="1"/>
  <c r="I12"/>
  <c r="H12"/>
  <c r="R1"/>
  <c r="O13" l="1"/>
  <c r="Q13" s="1"/>
  <c r="O18"/>
  <c r="Q18" s="1"/>
  <c r="O20"/>
  <c r="Q20" s="1"/>
  <c r="O15"/>
  <c r="Q15" s="1"/>
  <c r="O12"/>
  <c r="Q12" s="1"/>
  <c r="O14"/>
  <c r="Q14" s="1"/>
  <c r="P14"/>
  <c r="P15"/>
  <c r="Q22" l="1"/>
  <c r="Q23" s="1"/>
  <c r="Q24" s="1"/>
  <c r="Q25" l="1"/>
  <c r="Q26" s="1"/>
  <c r="D15" i="21" l="1"/>
  <c r="H15" s="1"/>
  <c r="N20" i="18"/>
  <c r="A4" i="2" l="1"/>
  <c r="A6" s="1"/>
  <c r="A4" i="1" l="1"/>
  <c r="C11" s="1"/>
  <c r="A3" i="12"/>
  <c r="R28" i="18" l="1"/>
  <c r="P20"/>
  <c r="H20"/>
  <c r="G20"/>
  <c r="I20" s="1"/>
  <c r="N18"/>
  <c r="I18"/>
  <c r="H18"/>
  <c r="N16"/>
  <c r="I16"/>
  <c r="N15"/>
  <c r="I15"/>
  <c r="H15"/>
  <c r="N13"/>
  <c r="I13"/>
  <c r="H13"/>
  <c r="N12"/>
  <c r="I12"/>
  <c r="H12"/>
  <c r="R1"/>
  <c r="O13" l="1"/>
  <c r="Q13" s="1"/>
  <c r="O18"/>
  <c r="Q18" s="1"/>
  <c r="O16"/>
  <c r="Q16" s="1"/>
  <c r="O20"/>
  <c r="Q20" s="1"/>
  <c r="O12"/>
  <c r="Q12" s="1"/>
  <c r="O15"/>
  <c r="Q15" s="1"/>
  <c r="P12"/>
  <c r="P13"/>
  <c r="P15"/>
  <c r="P16"/>
  <c r="P18"/>
  <c r="F13" i="17"/>
  <c r="F12"/>
  <c r="F11"/>
  <c r="F10"/>
  <c r="Q22" i="18" l="1"/>
  <c r="Q23" s="1"/>
  <c r="Q24" s="1"/>
  <c r="Q25" l="1"/>
  <c r="Q26" s="1"/>
  <c r="D14" i="21" s="1"/>
  <c r="D16" s="1"/>
  <c r="H14" l="1"/>
  <c r="H16" s="1"/>
  <c r="I1" i="1"/>
  <c r="K1" i="2"/>
  <c r="D11" i="1" l="1"/>
  <c r="F15"/>
  <c r="F17" s="1"/>
  <c r="F21" s="1"/>
  <c r="F28" s="1"/>
  <c r="F36" s="1"/>
  <c r="A1" i="17"/>
  <c r="F37" i="1" l="1"/>
  <c r="F39" s="1"/>
  <c r="F40" l="1"/>
  <c r="F42" s="1"/>
  <c r="E12" l="1"/>
  <c r="E15" s="1"/>
  <c r="E17" s="1"/>
  <c r="D12"/>
  <c r="D15" s="1"/>
  <c r="D17" s="1"/>
  <c r="D19" l="1"/>
  <c r="H11"/>
  <c r="H12" s="1"/>
  <c r="H15" s="1"/>
  <c r="H17" s="1"/>
  <c r="E19"/>
  <c r="E20" s="1"/>
  <c r="E21" s="1"/>
  <c r="E23" l="1"/>
  <c r="E26"/>
  <c r="E24"/>
  <c r="H19"/>
  <c r="H20" s="1"/>
  <c r="D20"/>
  <c r="D21" s="1"/>
  <c r="D23" l="1"/>
  <c r="D24"/>
  <c r="H24" s="1"/>
  <c r="H21"/>
  <c r="D26"/>
  <c r="H26" s="1"/>
  <c r="E27"/>
  <c r="E28" s="1"/>
  <c r="E36" s="1"/>
  <c r="D27" l="1"/>
  <c r="D28" s="1"/>
  <c r="D36" s="1"/>
  <c r="E37"/>
  <c r="E39" s="1"/>
  <c r="H23"/>
  <c r="H27" l="1"/>
  <c r="E40"/>
  <c r="E42" s="1"/>
  <c r="H28"/>
  <c r="G30" l="1"/>
  <c r="D37"/>
  <c r="D39" s="1"/>
  <c r="D40" s="1"/>
  <c r="G36" l="1"/>
  <c r="H30"/>
  <c r="D42"/>
  <c r="H36" l="1"/>
  <c r="H37" s="1"/>
  <c r="H39" s="1"/>
  <c r="G37"/>
  <c r="G39" s="1"/>
  <c r="G40" l="1"/>
  <c r="G42" s="1"/>
  <c r="H40"/>
  <c r="H42" s="1"/>
  <c r="E6" l="1"/>
  <c r="F8" i="17" s="1"/>
  <c r="F30" i="2"/>
  <c r="F7" i="17" s="1"/>
</calcChain>
</file>

<file path=xl/sharedStrings.xml><?xml version="1.0" encoding="utf-8"?>
<sst xmlns="http://schemas.openxmlformats.org/spreadsheetml/2006/main" count="318" uniqueCount="182">
  <si>
    <t xml:space="preserve">² Ø ö à ö     Ü ² Ê ² Ð ² Þ Æ ì    </t>
  </si>
  <si>
    <t>Ð/Ð</t>
  </si>
  <si>
    <t>Ü³Ë³-</t>
  </si>
  <si>
    <t xml:space="preserve">Î³éáõÛóÝ»ñÇ   Í³Ëë»ñÇ </t>
  </si>
  <si>
    <t>²ñÅ»ùÁ   Ñ³½³ñ     ¹ñ³Ù</t>
  </si>
  <si>
    <t>ÀÝ¹Ñ³ÝáõñÁ</t>
  </si>
  <si>
    <t>Ñ³ßÇí</t>
  </si>
  <si>
    <t>³Ýí³ÝáõÙÁ</t>
  </si>
  <si>
    <t>ÞÇÝ. ³ßË.</t>
  </si>
  <si>
    <t>ØáÝï³Å</t>
  </si>
  <si>
    <t>ê³ñù³í</t>
  </si>
  <si>
    <t>²ÛÉ ³ßË</t>
  </si>
  <si>
    <t>Ð³½³ñ ¹ñ³Ù</t>
  </si>
  <si>
    <t>¶ÉáõË  - 2  ÞÇÝ³ñ³ñáõÃÛ³Ý  ÑÇÙÝ³Ï³Ý  Ï³éáõÛóÝ»ñ</t>
  </si>
  <si>
    <t>ÀÝ¹³Ù»ÝÁ  -  2</t>
  </si>
  <si>
    <t>¶ÉáõË  - 6  ²ñï³ùÇÝ  ÇÝÅ»Ý»ñ³Ï³Ý  ó³Ýó»ñ</t>
  </si>
  <si>
    <t>ÀÝ¹³Ù»ÝÁ  -  6</t>
  </si>
  <si>
    <t>ÀÝ¹³Ù»ÝÁ  2 -  6</t>
  </si>
  <si>
    <t>¶ÉáõË  - 7  î³ñ³ÍùÇ  µ³ñ»Ï³ñ·áõÙ</t>
  </si>
  <si>
    <t>ÀÝ¹³Ù»ÝÁ  2 -  7</t>
  </si>
  <si>
    <t>¶ÉáõË  - 8  Ä³Ù³Ý³Ï³íáñ  ß»Ýù»ñ  ¨  ßÇÝáõÃÛáõÝÝ»ñ</t>
  </si>
  <si>
    <t>Ä³Ù³Ý³Ï³íáñ  ß»Ýù»ñ  ¨  ßÇÝáõÃÛáõÝÝ»ñ</t>
  </si>
  <si>
    <t>ÀÝ¹³Ù»ÝÁ  -  8</t>
  </si>
  <si>
    <t>ÀÝ¹³Ù»ÝÁ  2 - 8</t>
  </si>
  <si>
    <t>¶ÉáõË  - 9 ²ÛÉ  ³ßË³ï³ÝùÝ»ñ  ¨  Í³Ëë»ñ</t>
  </si>
  <si>
    <t>ÎÉÇÙ³Û³Ï³Ý  å³ÛÙ³ÝÝ»ñÇ  ³½¹»óáõÃÛáõÝ</t>
  </si>
  <si>
    <t>ÀÝ¹³Ù»ÝÁ  -  9</t>
  </si>
  <si>
    <t>ÀÝ¹³Ù»ÝÁ  2 - 9</t>
  </si>
  <si>
    <t>¶ÉáõË  - 10 îÝûñÇÝáõÃÛ³Ý  å³Ñå³ÝáõÙ, Ñ»ÕÇÝ³Ï³ÛÇÝ  ÑëÏáÕáõÃÛáõÝ</t>
  </si>
  <si>
    <t>î»ËÝÇÏ³Ï³Ý  ÑëÏáÕáõÃÛáõÝ</t>
  </si>
  <si>
    <t>Ð»ÕÇÝ³Ï³ÛÇÝ  ÑëÏáÕáõÃÛáõÝ</t>
  </si>
  <si>
    <t>ÀÝ¹³Ù»ÝÁ  -  10</t>
  </si>
  <si>
    <t>ÀÝ¹³Ù»ÝÁ  2 - 12</t>
  </si>
  <si>
    <t>âÝ³Ë³ï»ëí³Í  Í³Ëë»ñ</t>
  </si>
  <si>
    <t xml:space="preserve">ÀÝ¹³Ù»ÝÁ  </t>
  </si>
  <si>
    <t>² ² Ð</t>
  </si>
  <si>
    <t>Ð³Ýñ³·áõÙ³ñÁ  Áëï  ³Ù÷á÷  Ý³Ë³Ñ³ßíÇ</t>
  </si>
  <si>
    <t xml:space="preserve">                                                   ´ ² ò ² î ð ² ¶ Æ ð</t>
  </si>
  <si>
    <t>Ð³Ù³Ó³ÛÝ  í»ñÁ  Ýßí³Í  ¹ñáõÛÃÇ  Ý³Ë³Ñ³ßí³ÛÇÝ  ³ñÅ»ùÝ»ñÁ  áñáß»ÉÇë  ÁÝ¹Ñ³Ýáõñ  ·Ý»ñÇ  ÑÇÙ³Ý  íñ³</t>
  </si>
  <si>
    <t>Ñ³ßíÇ  »Ý  ³éÝí³Í  Ñ»ï¨Û³É  ·áñÍ³ÏÇóÝ»ñÁ.</t>
  </si>
  <si>
    <t xml:space="preserve">  1.  ÞÇÝ³ñ³ñ³Ï³Ý  ÝÛáõÃ»ñÇ  ³ñÅ»ùÇÝ  ïñí³Í  ¿ª</t>
  </si>
  <si>
    <t xml:space="preserve">     µ  -  ²ÛÉ   ÝÛáõÃ»ñÇ  ã³÷Á  Ñ³ãíÇ  ³éÝáÕ  ·áñÍ³ÏÇó                                           -   1.05</t>
  </si>
  <si>
    <t xml:space="preserve">     ·  -  ä³Ñ»ëï³ÛÇÝ,  ÷³Ã»Ã³íáñÙ³Ý  Í³Ëë»ñÁ  Ñ³ãíÇ  ³éÝáÕ  ·áñÍ³ÏÇó     -   1.02</t>
  </si>
  <si>
    <t xml:space="preserve">  4.  ì»ñ³¹Çñ  Í³Ëë»ñ                                                                                               -   13.3 %</t>
  </si>
  <si>
    <t xml:space="preserve">  5.  Þ³ÑáõÛÃ                                                                                                                -   11 %</t>
  </si>
  <si>
    <t xml:space="preserve">      ÐÐ  ø³Õ³ù³ßÇÝáõÃÛ³Ý  Ü³Ë³ñ³ñáõÃÛ³Ý  21.09.2001Ã.  ÃÇí  69  Ññ³Ù³ÝÇ</t>
  </si>
  <si>
    <t xml:space="preserve">      ÐÐ  ø³Õ³ù³ßÇÝáõÃÛ³Ý  Ü³Ë³ñ³ñáõÃÛ³Ý  21.08.2001Ã.  ÃÇí  68  Ññ³Ù³ÝÇ</t>
  </si>
  <si>
    <t>ÏáÕÙÇó:</t>
  </si>
  <si>
    <t xml:space="preserve">  ÜÛáõÃ»ñÇ  Í³Ëë»ñÁ  áñáßí³Í  »Ý  Áëï  ÞÜ ¨ Î - ÇÝ  Ñ³Ù³å³ï³ëË³Ý:</t>
  </si>
  <si>
    <t xml:space="preserve">  ²í»É³óí³Í  ³ñÅ»ùÇ  Ñ³ñÏÁ  Ñ³ßíÇ  ¿  ³éÝí³Í   20  %</t>
  </si>
  <si>
    <t>Ü ² Ê ² Ð ² Þ Æ ì   1 - 1</t>
  </si>
  <si>
    <t>²Û¹  ÃíáõÙ ª</t>
  </si>
  <si>
    <t>1 ÙÇ³í.</t>
  </si>
  <si>
    <t>ÜÛáõÃ»-</t>
  </si>
  <si>
    <t>ÀÝ¹Ñ³-</t>
  </si>
  <si>
    <t>NN</t>
  </si>
  <si>
    <t>ÐÇÙÝ³-</t>
  </si>
  <si>
    <t>²ßË³ï³ÝùÇ ³Ýí³ÝáõÙÁ</t>
  </si>
  <si>
    <t>â³÷.</t>
  </si>
  <si>
    <t>ø³-</t>
  </si>
  <si>
    <t>Àëï ÝáñÙ»ñÇ</t>
  </si>
  <si>
    <t>¶áñÍ. ·Ý»ñ</t>
  </si>
  <si>
    <t>ÜÛáõÃÇ Í³ËëÁ ¨ ³ñÅ»ùÁ 1  ÙÇ³í.</t>
  </si>
  <si>
    <t>ÁÝ¹.³ñÅ.</t>
  </si>
  <si>
    <t>ñÇ ³ñ-</t>
  </si>
  <si>
    <t>Ýáõñ ³ñ-</t>
  </si>
  <si>
    <t>Á/Ï</t>
  </si>
  <si>
    <t>íáñáõÙ</t>
  </si>
  <si>
    <t>ÙÇ³í.</t>
  </si>
  <si>
    <t>Ý³Ï</t>
  </si>
  <si>
    <t>³ßË³-</t>
  </si>
  <si>
    <t>Ù»Ë.ß³Ñ.</t>
  </si>
  <si>
    <t>³Ýí³-</t>
  </si>
  <si>
    <t>ã/Ù</t>
  </si>
  <si>
    <t>ù³-</t>
  </si>
  <si>
    <t>³ñ-</t>
  </si>
  <si>
    <t>ÁÝ¹.</t>
  </si>
  <si>
    <t>Ñ³½.¹ñ.</t>
  </si>
  <si>
    <t>Å»ùÁ</t>
  </si>
  <si>
    <t>ï³í³ñÓ</t>
  </si>
  <si>
    <t>³ñÅ»ù</t>
  </si>
  <si>
    <t>ÝáõÙ</t>
  </si>
  <si>
    <t>Å»ù</t>
  </si>
  <si>
    <t>ïÝ</t>
  </si>
  <si>
    <t>Ð³ï³ÏÝ»ñ</t>
  </si>
  <si>
    <t xml:space="preserve">11-55   </t>
  </si>
  <si>
    <t xml:space="preserve">ò/³í³½³ÛÇÝ  Ñ³ñÃ»óáõóÇã  ß»ñï </t>
  </si>
  <si>
    <t>ò/ß³Õ³Ë</t>
  </si>
  <si>
    <t>11-56</t>
  </si>
  <si>
    <t xml:space="preserve">30ÙÙ Ñ³ëï. </t>
  </si>
  <si>
    <t>ÀÝ¹³Ù»ÝÁ</t>
  </si>
  <si>
    <t>13.3 %  í»ñ³¹Çñ  Í³Ëë»ñ</t>
  </si>
  <si>
    <t>11 %  ß³ÑáõÛÃ</t>
  </si>
  <si>
    <t>q=1,212372</t>
  </si>
  <si>
    <t xml:space="preserve">óáõóáõÙÝ»ñÇ ÑÇÙ³Ý íñ³,áñÁ Ñ³ëï³ïí³Í  ¿ ÃÇí  05Ü ³é 14.01.2008Ã., Ã 68, 69 ³é  21.08.2001Ã. ¨ Ã. 51Ü ³é </t>
  </si>
  <si>
    <t xml:space="preserve"> 23.03.2005Ã  ÐÐ  ø³Õ³ù³ßÇÝáõÃÛ³Ý  Ü³Ë³ñ³ñáõÃÛ³Ý   Ññ³Ù³ÝÝ»ñÇ:   </t>
  </si>
  <si>
    <t xml:space="preserve">öáùñ Í³í³ÉÇ ßÇÝÙáÝï³Å³ÇÝ ³ßË³ï³ÝùÝ»ñÇ </t>
  </si>
  <si>
    <t>Ñ³Ù³ñ Ý³Ë³ï»ëíáÕ Éñ³óáõóÇã Í³Ëë»ñ</t>
  </si>
  <si>
    <t>ÞÇÝ© ³ÕµÇ ï»Õ³÷áËÙ³Ý Í³Ëë»ñ</t>
  </si>
  <si>
    <t>11-191</t>
  </si>
  <si>
    <t>È³ÙÇÝ³ï» Ñ³ï³ÏÝ»ñÇ Ï³éáõóáõÙ</t>
  </si>
  <si>
    <t>¶ÉáõË  - 12  Ü³Ë³·Í³»ñÏñ³µ³Ý³Ï³Ý  ³ßË³ï³ÝùÝ»ñ</t>
  </si>
  <si>
    <t xml:space="preserve">     ³  -  îñ³Ýëåáñï³ÛÇÝ  Í³Ëë»ñÁ  Ñ³ßíÇ  ³éÝáÕ  ·áñÍ³ÏÇó                            -   1,132</t>
  </si>
  <si>
    <t>²ßË³ï³ÝùÝ»ñÇ ¨ Í³Ëë»ñÇ ³Ýí³ÝáõÙÁ</t>
  </si>
  <si>
    <t>â³÷Ç
ÙÇ³íáñ</t>
  </si>
  <si>
    <t>ø³Ý³ÏÁ</t>
  </si>
  <si>
    <t>¶ÇÝÁ</t>
  </si>
  <si>
    <t>¶áõÙ³ñÁ</t>
  </si>
  <si>
    <t xml:space="preserve"> ÷³ëï³ÃÕÃ»ñÁ   Ï³½Ùí³Í »Ý   ßÇÝ³ñ³ñ³Ï³Ý  ³ßË³ï³ÝùÝ»ñÇ   ·áñÍáÕ   ·Ý»ñÇ  Ñ³ßí³ñÏÝ»ñÇ  Ù»Ãá¹³Ï³Ý </t>
  </si>
  <si>
    <t xml:space="preserve">  ÞÇÝ³ñ³ñáõÃÛ³Ý  ÁÝ¹Ñ³Ýáõñ  ³ñÅ»ùÁ  Ï³½ÙáõÙ ¿ </t>
  </si>
  <si>
    <t>Ñ³½³ñ ÐÐ ¹ñ³Ù</t>
  </si>
  <si>
    <t>Քանդման  աշխատանքներ</t>
  </si>
  <si>
    <t>1-1593</t>
  </si>
  <si>
    <t>ÞÇÝ.³ÕµÇ µ³ñÓáõÙ ÇÝùÝ³Ã. ¿ùëÏ³í³ï.</t>
  </si>
  <si>
    <t>ëåáõÝ·áí ¨ ßñÇß³ÏÝ»ñáí</t>
  </si>
  <si>
    <t>Համաշին. աշխատանքներ</t>
  </si>
  <si>
    <t xml:space="preserve">                                 §ԻՋՆԱԽ¦ ՍՊÀ   ïÝûñ»Ý`                                                  Հ. Սիմոնյան</t>
  </si>
  <si>
    <t xml:space="preserve">                                                          Î³½Ù»ó`                                                  Հ. Սիմոնյան</t>
  </si>
  <si>
    <t xml:space="preserve">   Î³½Ù»ó`                                                  Հ. Սիմոնյան</t>
  </si>
  <si>
    <r>
      <t xml:space="preserve">Î³½Ù»ó                                        </t>
    </r>
    <r>
      <rPr>
        <sz val="9"/>
        <rFont val="Arial LatArm Unicode"/>
        <family val="2"/>
      </rPr>
      <t xml:space="preserve"> Հ. Սիմոնյան</t>
    </r>
  </si>
  <si>
    <t>ÌԱՎԱԼԱԹԵՐԹ - ՆԱԽԱՀԱՇԻՎ</t>
  </si>
  <si>
    <t>23-164</t>
  </si>
  <si>
    <t>Ø³Ýñ³ï³Ëï³Ï» Ñ³ï³ÏÝ»ñÇ ù³Ý¹áõÙ ßñÇß³ÏÝ»ñÇ Ñ»ï ÙÇ³ëÇÝ</t>
  </si>
  <si>
    <t>23-77</t>
  </si>
  <si>
    <t>ÞÇÝ.³ÕµÇ Ñ³í³ùáõÙ ¨ ¹áõñë µ»ñáõÙ ï³ñ³ÍùÇó</t>
  </si>
  <si>
    <t>ՑԱՆԿ</t>
  </si>
  <si>
    <t>Բացատրագիր</t>
  </si>
  <si>
    <t>Լոկալ 1-1</t>
  </si>
  <si>
    <t>Լոկալ 1-2</t>
  </si>
  <si>
    <t>Լոկալ 2-1</t>
  </si>
  <si>
    <t>Լոկալ 2-2</t>
  </si>
  <si>
    <t>Ամփոփ Նախահաշիվ</t>
  </si>
  <si>
    <t>Հավաք Նախահաշիվ</t>
  </si>
  <si>
    <t>23-169</t>
  </si>
  <si>
    <t>Ց/ա հարթեցնող շերտի քանդում</t>
  </si>
  <si>
    <t>È³ÙÇÝ³ï» Ñ³ï³ÏÝ»ñÇ Ï³éáõóáõÙ ëåáõÝ·áí ¨ ßñÇß³ÏÝ»ñáí</t>
  </si>
  <si>
    <t xml:space="preserve">ò/³í³½³ÛÇÝ  Ñ³ñÃ»óáõóÇã  ß»ñï  30ÙÙ Ñ³ëï. </t>
  </si>
  <si>
    <r>
      <rPr>
        <sz val="10"/>
        <rFont val="Arial LatArm Unicode"/>
        <family val="2"/>
      </rPr>
      <t>նախ</t>
    </r>
    <r>
      <rPr>
        <sz val="10"/>
        <rFont val="Arial Armenian"/>
        <family val="2"/>
      </rPr>
      <t xml:space="preserve"> 1
</t>
    </r>
  </si>
  <si>
    <t>Հ/Հ</t>
  </si>
  <si>
    <t>²²Ð 20%</t>
  </si>
  <si>
    <t>2015Ãí. ÐÐ § ø³Õ³ù³ßÇÝáõÃÛ³Ý  Ü³Ë³ñ³ñáõÃÛ³Ý  ¶Ý³·áÛ³óÙ³Ý  Ñ³ßí³ñÏ³ÛÇÝ  ÇÝýáñÙ³óÇáÝ  Ï»ÝïñáÝ¦ - Ç</t>
  </si>
  <si>
    <t>î»Õ³÷áËáõÙ  3 ÏÙ</t>
  </si>
  <si>
    <t>¶310-3</t>
  </si>
  <si>
    <r>
      <t>100 Ù</t>
    </r>
    <r>
      <rPr>
        <vertAlign val="superscript"/>
        <sz val="9"/>
        <rFont val="Arial Armenian"/>
        <family val="2"/>
      </rPr>
      <t>2</t>
    </r>
  </si>
  <si>
    <r>
      <t>100մ</t>
    </r>
    <r>
      <rPr>
        <vertAlign val="superscript"/>
        <sz val="9"/>
        <rFont val="Arial LatArm Unicode"/>
        <family val="2"/>
      </rPr>
      <t>2</t>
    </r>
  </si>
  <si>
    <r>
      <t>1000Ù</t>
    </r>
    <r>
      <rPr>
        <vertAlign val="superscript"/>
        <sz val="9"/>
        <rFont val="Arial Armenian"/>
        <family val="2"/>
      </rPr>
      <t>3</t>
    </r>
  </si>
  <si>
    <r>
      <t>Ù</t>
    </r>
    <r>
      <rPr>
        <vertAlign val="superscript"/>
        <sz val="9"/>
        <rFont val="Arial Armenian"/>
        <family val="2"/>
      </rPr>
      <t>3</t>
    </r>
  </si>
  <si>
    <r>
      <t xml:space="preserve"> Ù</t>
    </r>
    <r>
      <rPr>
        <vertAlign val="superscript"/>
        <sz val="9"/>
        <rFont val="Arial Armenian"/>
        <family val="2"/>
      </rPr>
      <t>2</t>
    </r>
  </si>
  <si>
    <r>
      <t>Ù</t>
    </r>
    <r>
      <rPr>
        <vertAlign val="superscript"/>
        <sz val="9"/>
        <rFont val="Arial Armenian"/>
        <family val="2"/>
      </rPr>
      <t xml:space="preserve">2                     </t>
    </r>
  </si>
  <si>
    <t>1-ին հարկ</t>
  </si>
  <si>
    <t>3-րդ հարկ</t>
  </si>
  <si>
    <t xml:space="preserve">Ð³í³ù Ý³Ë³Ñ³ßÇí  - 1  </t>
  </si>
  <si>
    <t>Ð³ßí³ñÏ©</t>
  </si>
  <si>
    <t>²ßË³ï³ÝùÝ»ñÇ</t>
  </si>
  <si>
    <t>²ñÅ»ùÁ  Ñ³½© ¹ñ³Ùáí</t>
  </si>
  <si>
    <t>N</t>
  </si>
  <si>
    <t>ßÇÝ©</t>
  </si>
  <si>
    <t>ÙáÝï³Å©</t>
  </si>
  <si>
    <t>ë³ñù³-</t>
  </si>
  <si>
    <t>³ÛÉ</t>
  </si>
  <si>
    <t>Ñ³½© ¹ñ³Ù</t>
  </si>
  <si>
    <t>³ßË³ï.</t>
  </si>
  <si>
    <t>³ßË³ï©</t>
  </si>
  <si>
    <t>³ßË©</t>
  </si>
  <si>
    <t>1-1</t>
  </si>
  <si>
    <t>Î³½Ù»ó                                         Հ. Սիմոնյան</t>
  </si>
  <si>
    <t>ՆՆՓ կազմում, մշակում և փորձաքննություն</t>
  </si>
  <si>
    <t>q=2076,29</t>
  </si>
  <si>
    <t>q=2947,95</t>
  </si>
  <si>
    <t>ØÇçÇÝ  ³ßË³ï³í³ñÓÇ  ã³÷  - 224758 ¹ñ³Ù:</t>
  </si>
  <si>
    <t xml:space="preserve">  ÜÛáõÃ»ñÇ  ¨  ë³ñù³íáñáõÙÝ»ñÇ  ³ñÅ»ùÝ»ñÁ  í»ñóí³Í  »Ý  ÃÇí 7  ÇÝýáñÙ³óÇáÝ  ï»Õ»Ï³·ñÇó  Ññ³ï³ñ³Ïí³Í  </t>
  </si>
  <si>
    <t xml:space="preserve">  2.  ²ßË³ï³í³ñÓÇ  ·áñÍ³ÏÇó                                                                                -  2076,29</t>
  </si>
  <si>
    <t xml:space="preserve">  3.  Ø»ù»Ý³ - Ù»Ë³ÝÇ½ÙÝ»ñÇ  ß³Ñ³·áñÍÙ³Ý  ·áñÍ³ÏÇó                                      -  2947,95</t>
  </si>
  <si>
    <t xml:space="preserve">  6.  Ä³Ù³Ý³Ï³íáñ  Ï³éáõÛóÝ»ñÇ  ¨  ß»Ýù»ñÇ  Ï³éáõóÙ³Ý  ³ñÅ»ùÁ                      -  0,5 %  Ñ³Ù³Ó³ÛÝ</t>
  </si>
  <si>
    <t xml:space="preserve">  7.  ÒÙ»é³ÛÇÝ  å³ÛÙ³ÝÝ»ñáõÙ  Ï³ï³ñíáÕ  Ñ³Ù³ñ  Éñ³óáõóÇã  Í³Ëë»ñÁ             - 0,3 %  Ñ³Ù³Ó³ÛÝ</t>
  </si>
  <si>
    <t>ÐÐ  î³íáõßÇ   Ù³ñ½Ç  Ազատամուտի հիմնական դպրոցի հատակների վերանորոգում</t>
  </si>
  <si>
    <t>Ü ² Ê ² Ð ² Þ Æ ì   3 - 1</t>
  </si>
  <si>
    <t>Հատկաներ</t>
  </si>
  <si>
    <t>3-1</t>
  </si>
  <si>
    <t>Ց/ա հարթեցնող շերտի քանդում /3սմ/</t>
  </si>
  <si>
    <t>È³ÙÇÝ³ï. í³Ñ³Ý</t>
  </si>
  <si>
    <t>Þ³ÑáõÛÃ 11%</t>
  </si>
</sst>
</file>

<file path=xl/styles.xml><?xml version="1.0" encoding="utf-8"?>
<styleSheet xmlns="http://schemas.openxmlformats.org/spreadsheetml/2006/main">
  <numFmts count="14"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&quot;Yes&quot;;&quot;Yes&quot;;&quot;No&quot;"/>
    <numFmt numFmtId="165" formatCode="&quot;True&quot;;&quot;True&quot;;&quot;False&quot;"/>
    <numFmt numFmtId="166" formatCode="0.0%"/>
    <numFmt numFmtId="167" formatCode="0.000"/>
    <numFmt numFmtId="168" formatCode="#,##0.0"/>
    <numFmt numFmtId="169" formatCode="0.0"/>
    <numFmt numFmtId="170" formatCode="#,##0.000"/>
    <numFmt numFmtId="171" formatCode="0.00000"/>
    <numFmt numFmtId="172" formatCode="0.0000"/>
    <numFmt numFmtId="173" formatCode="#,##0.0000"/>
    <numFmt numFmtId="174" formatCode="_(* #,##0.00_);_(* \(#,##0.00\);_(* &quot;-&quot;??_);_(@_)"/>
    <numFmt numFmtId="175" formatCode="_(&quot;$&quot;* #,##0.00_);_(&quot;$&quot;* \(#,##0.00\);_(&quot;$&quot;* &quot;-&quot;??_);_(@_)"/>
  </numFmts>
  <fonts count="37">
    <font>
      <sz val="10"/>
      <name val="Arial"/>
    </font>
    <font>
      <sz val="10"/>
      <name val="Arial"/>
      <family val="2"/>
      <charset val="204"/>
    </font>
    <font>
      <sz val="10"/>
      <name val="Arial Cyr"/>
      <family val="2"/>
    </font>
    <font>
      <b/>
      <sz val="10"/>
      <name val="Arial Armenian"/>
      <family val="2"/>
    </font>
    <font>
      <sz val="10"/>
      <name val="Arial Armenian"/>
      <family val="2"/>
    </font>
    <font>
      <sz val="8"/>
      <name val="Arial Armenian"/>
      <family val="2"/>
    </font>
    <font>
      <sz val="10"/>
      <name val="Arial"/>
      <family val="2"/>
      <charset val="204"/>
    </font>
    <font>
      <i/>
      <sz val="8"/>
      <name val="Arial Armenian"/>
      <family val="2"/>
    </font>
    <font>
      <b/>
      <i/>
      <sz val="10"/>
      <name val="Arial Armenian"/>
      <family val="2"/>
    </font>
    <font>
      <b/>
      <sz val="8"/>
      <name val="Arial Armenian"/>
      <family val="2"/>
    </font>
    <font>
      <sz val="8"/>
      <name val="Arial Armenian"/>
      <family val="2"/>
      <charset val="204"/>
    </font>
    <font>
      <sz val="8"/>
      <name val="Arial"/>
      <family val="2"/>
      <charset val="204"/>
    </font>
    <font>
      <sz val="9"/>
      <name val="Arial LatArm Unicode"/>
      <family val="2"/>
    </font>
    <font>
      <b/>
      <sz val="8"/>
      <color theme="0"/>
      <name val="Arial Armenian"/>
      <family val="2"/>
    </font>
    <font>
      <b/>
      <u/>
      <sz val="10"/>
      <name val="Arial LatArm Unicode"/>
      <family val="2"/>
    </font>
    <font>
      <b/>
      <sz val="12"/>
      <name val="Arial"/>
      <family val="2"/>
      <charset val="204"/>
    </font>
    <font>
      <u/>
      <sz val="10"/>
      <color theme="10"/>
      <name val="Arial"/>
      <family val="2"/>
      <charset val="204"/>
    </font>
    <font>
      <b/>
      <i/>
      <sz val="10"/>
      <name val="Arial"/>
      <family val="2"/>
      <charset val="204"/>
    </font>
    <font>
      <i/>
      <sz val="12"/>
      <color rgb="FFFF0000"/>
      <name val="Arial"/>
      <family val="2"/>
      <charset val="204"/>
    </font>
    <font>
      <sz val="10"/>
      <name val="Arial LatArm Unicode"/>
      <family val="2"/>
    </font>
    <font>
      <sz val="14"/>
      <name val="Arial Armenian"/>
      <family val="2"/>
    </font>
    <font>
      <b/>
      <sz val="9"/>
      <name val="Arial Armenian"/>
      <family val="2"/>
    </font>
    <font>
      <b/>
      <sz val="11"/>
      <name val="Arial Armenian"/>
      <family val="2"/>
    </font>
    <font>
      <sz val="9"/>
      <name val="Arial"/>
      <family val="2"/>
      <charset val="204"/>
    </font>
    <font>
      <sz val="9"/>
      <name val="Arial Armenian"/>
      <family val="2"/>
    </font>
    <font>
      <vertAlign val="superscript"/>
      <sz val="9"/>
      <name val="Arial Armenian"/>
      <family val="2"/>
    </font>
    <font>
      <sz val="9"/>
      <name val="Arial Armenian"/>
      <family val="2"/>
      <charset val="204"/>
    </font>
    <font>
      <vertAlign val="superscript"/>
      <sz val="9"/>
      <name val="Arial LatArm Unicode"/>
      <family val="2"/>
    </font>
    <font>
      <sz val="9"/>
      <color rgb="FFFF0000"/>
      <name val="Arial Armenian"/>
      <family val="2"/>
    </font>
    <font>
      <b/>
      <sz val="8"/>
      <color rgb="FFFF0000"/>
      <name val="Arial Armenian"/>
      <family val="2"/>
    </font>
    <font>
      <b/>
      <sz val="10"/>
      <name val="Arial Armenian"/>
      <family val="2"/>
      <charset val="204"/>
    </font>
    <font>
      <sz val="10"/>
      <name val="Arial Armenian"/>
      <family val="2"/>
      <charset val="204"/>
    </font>
    <font>
      <b/>
      <sz val="12"/>
      <name val="Arial Armenian"/>
      <family val="2"/>
    </font>
    <font>
      <sz val="12"/>
      <name val="Arial Armenian"/>
      <family val="2"/>
    </font>
    <font>
      <b/>
      <u/>
      <sz val="10"/>
      <name val="Arial Armenian"/>
      <family val="2"/>
      <charset val="204"/>
    </font>
    <font>
      <b/>
      <sz val="11"/>
      <color rgb="FFFF0000"/>
      <name val="Arial Armenian"/>
      <family val="2"/>
    </font>
    <font>
      <sz val="9"/>
      <name val="Arial LatArm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6">
    <xf numFmtId="0" fontId="0" fillId="0" borderId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1" fillId="0" borderId="0"/>
    <xf numFmtId="0" fontId="2" fillId="0" borderId="0"/>
    <xf numFmtId="0" fontId="4" fillId="0" borderId="0"/>
    <xf numFmtId="0" fontId="4" fillId="0" borderId="0"/>
    <xf numFmtId="0" fontId="16" fillId="0" borderId="0" applyNumberFormat="0" applyFill="0" applyBorder="0" applyAlignment="0" applyProtection="0"/>
    <xf numFmtId="0" fontId="4" fillId="0" borderId="0"/>
    <xf numFmtId="4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174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</cellStyleXfs>
  <cellXfs count="276">
    <xf numFmtId="0" fontId="0" fillId="0" borderId="0" xfId="0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/>
    <xf numFmtId="2" fontId="4" fillId="0" borderId="0" xfId="0" applyNumberFormat="1" applyFont="1" applyAlignment="1">
      <alignment horizontal="center"/>
    </xf>
    <xf numFmtId="167" fontId="5" fillId="0" borderId="0" xfId="0" applyNumberFormat="1" applyFont="1" applyFill="1" applyAlignment="1">
      <alignment horizontal="center" vertical="center"/>
    </xf>
    <xf numFmtId="167" fontId="5" fillId="0" borderId="0" xfId="0" applyNumberFormat="1" applyFont="1" applyFill="1" applyBorder="1" applyAlignment="1">
      <alignment horizontal="center"/>
    </xf>
    <xf numFmtId="0" fontId="0" fillId="0" borderId="0" xfId="0" applyFill="1"/>
    <xf numFmtId="0" fontId="4" fillId="0" borderId="2" xfId="0" applyFont="1" applyFill="1" applyBorder="1" applyAlignment="1">
      <alignment horizontal="center"/>
    </xf>
    <xf numFmtId="0" fontId="4" fillId="0" borderId="3" xfId="0" applyFont="1" applyFill="1" applyBorder="1"/>
    <xf numFmtId="0" fontId="4" fillId="0" borderId="3" xfId="0" applyFont="1" applyFill="1" applyBorder="1" applyAlignment="1">
      <alignment horizontal="center"/>
    </xf>
    <xf numFmtId="2" fontId="4" fillId="0" borderId="3" xfId="0" applyNumberFormat="1" applyFont="1" applyFill="1" applyBorder="1" applyAlignment="1">
      <alignment horizontal="center"/>
    </xf>
    <xf numFmtId="0" fontId="4" fillId="0" borderId="4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1" fillId="0" borderId="0" xfId="0" applyNumberFormat="1" applyFont="1" applyFill="1" applyBorder="1" applyAlignment="1" applyProtection="1"/>
    <xf numFmtId="0" fontId="4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3" fillId="0" borderId="0" xfId="0" applyFont="1" applyFill="1" applyAlignment="1">
      <alignment horizontal="center"/>
    </xf>
    <xf numFmtId="0" fontId="4" fillId="0" borderId="0" xfId="0" applyFont="1" applyFill="1"/>
    <xf numFmtId="0" fontId="4" fillId="0" borderId="2" xfId="0" applyFont="1" applyFill="1" applyBorder="1" applyAlignment="1"/>
    <xf numFmtId="0" fontId="4" fillId="0" borderId="3" xfId="0" applyFont="1" applyFill="1" applyBorder="1" applyAlignment="1">
      <alignment wrapText="1"/>
    </xf>
    <xf numFmtId="167" fontId="4" fillId="0" borderId="3" xfId="0" applyNumberFormat="1" applyFont="1" applyFill="1" applyBorder="1" applyAlignment="1">
      <alignment horizontal="center"/>
    </xf>
    <xf numFmtId="0" fontId="3" fillId="0" borderId="3" xfId="0" applyFont="1" applyFill="1" applyBorder="1" applyAlignment="1">
      <alignment horizontal="center"/>
    </xf>
    <xf numFmtId="0" fontId="3" fillId="0" borderId="3" xfId="0" applyFont="1" applyFill="1" applyBorder="1" applyAlignment="1"/>
    <xf numFmtId="0" fontId="3" fillId="0" borderId="5" xfId="0" applyFont="1" applyFill="1" applyBorder="1" applyAlignment="1">
      <alignment horizontal="center"/>
    </xf>
    <xf numFmtId="2" fontId="4" fillId="0" borderId="6" xfId="0" applyNumberFormat="1" applyFont="1" applyFill="1" applyBorder="1" applyAlignment="1">
      <alignment horizontal="center"/>
    </xf>
    <xf numFmtId="10" fontId="4" fillId="0" borderId="3" xfId="0" applyNumberFormat="1" applyFont="1" applyFill="1" applyBorder="1" applyAlignment="1">
      <alignment horizontal="center"/>
    </xf>
    <xf numFmtId="166" fontId="4" fillId="0" borderId="3" xfId="0" applyNumberFormat="1" applyFont="1" applyFill="1" applyBorder="1" applyAlignment="1">
      <alignment horizontal="center"/>
    </xf>
    <xf numFmtId="9" fontId="4" fillId="0" borderId="3" xfId="0" applyNumberFormat="1" applyFont="1" applyFill="1" applyBorder="1" applyAlignment="1">
      <alignment horizont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5" fillId="0" borderId="0" xfId="0" applyFont="1" applyFill="1" applyAlignment="1">
      <alignment horizontal="center" vertical="center"/>
    </xf>
    <xf numFmtId="0" fontId="5" fillId="0" borderId="3" xfId="5" applyFont="1" applyFill="1" applyBorder="1" applyAlignment="1">
      <alignment horizontal="center" vertical="center"/>
    </xf>
    <xf numFmtId="0" fontId="5" fillId="0" borderId="3" xfId="5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/>
    </xf>
    <xf numFmtId="0" fontId="4" fillId="0" borderId="0" xfId="0" applyFont="1" applyAlignment="1"/>
    <xf numFmtId="0" fontId="9" fillId="0" borderId="0" xfId="0" applyFont="1" applyFill="1" applyAlignment="1"/>
    <xf numFmtId="0" fontId="5" fillId="0" borderId="0" xfId="0" applyFont="1" applyFill="1"/>
    <xf numFmtId="0" fontId="9" fillId="0" borderId="0" xfId="0" applyFont="1" applyFill="1" applyBorder="1" applyAlignment="1"/>
    <xf numFmtId="0" fontId="5" fillId="0" borderId="0" xfId="0" applyFont="1" applyFill="1" applyAlignment="1">
      <alignment horizontal="center"/>
    </xf>
    <xf numFmtId="0" fontId="9" fillId="0" borderId="11" xfId="0" applyFont="1" applyFill="1" applyBorder="1" applyAlignment="1">
      <alignment horizontal="center"/>
    </xf>
    <xf numFmtId="2" fontId="4" fillId="0" borderId="0" xfId="0" applyNumberFormat="1" applyFont="1" applyAlignment="1"/>
    <xf numFmtId="0" fontId="13" fillId="0" borderId="0" xfId="0" applyFont="1" applyFill="1" applyBorder="1" applyAlignment="1">
      <alignment horizontal="center"/>
    </xf>
    <xf numFmtId="171" fontId="13" fillId="0" borderId="0" xfId="0" applyNumberFormat="1" applyFont="1" applyFill="1" applyBorder="1" applyAlignment="1">
      <alignment horizontal="center"/>
    </xf>
    <xf numFmtId="0" fontId="16" fillId="0" borderId="0" xfId="7"/>
    <xf numFmtId="167" fontId="4" fillId="0" borderId="0" xfId="0" applyNumberFormat="1" applyFont="1"/>
    <xf numFmtId="2" fontId="4" fillId="0" borderId="0" xfId="0" applyNumberFormat="1" applyFont="1"/>
    <xf numFmtId="0" fontId="9" fillId="0" borderId="0" xfId="0" applyFont="1" applyFill="1" applyBorder="1" applyAlignment="1">
      <alignment horizontal="center"/>
    </xf>
    <xf numFmtId="0" fontId="18" fillId="0" borderId="0" xfId="0" applyFont="1"/>
    <xf numFmtId="0" fontId="4" fillId="0" borderId="0" xfId="0" applyFont="1" applyAlignment="1">
      <alignment horizontal="center"/>
    </xf>
    <xf numFmtId="16" fontId="4" fillId="0" borderId="3" xfId="0" applyNumberFormat="1" applyFont="1" applyFill="1" applyBorder="1" applyAlignment="1">
      <alignment horizontal="center" wrapText="1"/>
    </xf>
    <xf numFmtId="2" fontId="5" fillId="0" borderId="0" xfId="0" applyNumberFormat="1" applyFont="1" applyFill="1" applyAlignment="1">
      <alignment vertical="center"/>
    </xf>
    <xf numFmtId="2" fontId="5" fillId="0" borderId="3" xfId="5" applyNumberFormat="1" applyFont="1" applyFill="1" applyBorder="1" applyAlignment="1">
      <alignment horizontal="center" vertical="center"/>
    </xf>
    <xf numFmtId="167" fontId="0" fillId="0" borderId="0" xfId="0" applyNumberFormat="1" applyFill="1" applyAlignment="1">
      <alignment vertical="center"/>
    </xf>
    <xf numFmtId="0" fontId="4" fillId="0" borderId="0" xfId="0" applyFont="1" applyFill="1" applyAlignment="1">
      <alignment vertical="center"/>
    </xf>
    <xf numFmtId="167" fontId="20" fillId="0" borderId="0" xfId="0" applyNumberFormat="1" applyFont="1" applyFill="1" applyAlignment="1">
      <alignment vertical="center"/>
    </xf>
    <xf numFmtId="0" fontId="23" fillId="0" borderId="4" xfId="0" applyFont="1" applyFill="1" applyBorder="1"/>
    <xf numFmtId="49" fontId="24" fillId="0" borderId="4" xfId="0" applyNumberFormat="1" applyFont="1" applyFill="1" applyBorder="1" applyAlignment="1">
      <alignment horizontal="center" vertical="center" wrapText="1"/>
    </xf>
    <xf numFmtId="0" fontId="23" fillId="0" borderId="13" xfId="0" applyFont="1" applyFill="1" applyBorder="1"/>
    <xf numFmtId="0" fontId="24" fillId="0" borderId="7" xfId="0" applyFont="1" applyFill="1" applyBorder="1" applyAlignment="1">
      <alignment horizontal="center" vertical="center"/>
    </xf>
    <xf numFmtId="169" fontId="24" fillId="0" borderId="4" xfId="0" applyNumberFormat="1" applyFont="1" applyFill="1" applyBorder="1" applyAlignment="1">
      <alignment horizontal="center" vertical="center" wrapText="1"/>
    </xf>
    <xf numFmtId="0" fontId="23" fillId="0" borderId="1" xfId="0" applyFont="1" applyFill="1" applyBorder="1" applyAlignment="1">
      <alignment vertical="center" wrapText="1"/>
    </xf>
    <xf numFmtId="49" fontId="24" fillId="0" borderId="1" xfId="0" applyNumberFormat="1" applyFont="1" applyFill="1" applyBorder="1" applyAlignment="1">
      <alignment horizontal="center" vertical="center" wrapText="1"/>
    </xf>
    <xf numFmtId="0" fontId="24" fillId="0" borderId="1" xfId="0" applyFont="1" applyFill="1" applyBorder="1" applyAlignment="1">
      <alignment horizontal="center" vertical="center" wrapText="1"/>
    </xf>
    <xf numFmtId="0" fontId="24" fillId="0" borderId="1" xfId="0" applyFont="1" applyFill="1" applyBorder="1" applyAlignment="1">
      <alignment horizontal="center" vertical="center"/>
    </xf>
    <xf numFmtId="169" fontId="24" fillId="0" borderId="8" xfId="0" applyNumberFormat="1" applyFont="1" applyFill="1" applyBorder="1" applyAlignment="1">
      <alignment horizontal="center" vertical="center" wrapText="1"/>
    </xf>
    <xf numFmtId="169" fontId="24" fillId="0" borderId="1" xfId="0" applyNumberFormat="1" applyFont="1" applyFill="1" applyBorder="1" applyAlignment="1">
      <alignment horizontal="center" vertical="center"/>
    </xf>
    <xf numFmtId="0" fontId="24" fillId="0" borderId="1" xfId="0" applyFont="1" applyFill="1" applyBorder="1" applyAlignment="1">
      <alignment vertical="center" wrapText="1"/>
    </xf>
    <xf numFmtId="2" fontId="24" fillId="0" borderId="8" xfId="0" applyNumberFormat="1" applyFont="1" applyFill="1" applyBorder="1" applyAlignment="1">
      <alignment horizontal="center" vertical="center"/>
    </xf>
    <xf numFmtId="0" fontId="24" fillId="0" borderId="4" xfId="0" applyFont="1" applyFill="1" applyBorder="1" applyAlignment="1">
      <alignment horizontal="center" vertical="center" wrapText="1"/>
    </xf>
    <xf numFmtId="0" fontId="24" fillId="0" borderId="4" xfId="0" applyFont="1" applyFill="1" applyBorder="1" applyAlignment="1">
      <alignment horizontal="center" vertical="center"/>
    </xf>
    <xf numFmtId="2" fontId="24" fillId="0" borderId="1" xfId="0" applyNumberFormat="1" applyFont="1" applyFill="1" applyBorder="1" applyAlignment="1">
      <alignment horizontal="center" vertical="center" wrapText="1"/>
    </xf>
    <xf numFmtId="2" fontId="24" fillId="0" borderId="4" xfId="0" applyNumberFormat="1" applyFont="1" applyFill="1" applyBorder="1" applyAlignment="1">
      <alignment horizontal="center" vertical="center" wrapText="1"/>
    </xf>
    <xf numFmtId="169" fontId="24" fillId="0" borderId="1" xfId="0" applyNumberFormat="1" applyFont="1" applyFill="1" applyBorder="1" applyAlignment="1">
      <alignment horizontal="center" vertical="center" wrapText="1"/>
    </xf>
    <xf numFmtId="49" fontId="24" fillId="0" borderId="1" xfId="0" applyNumberFormat="1" applyFont="1" applyFill="1" applyBorder="1" applyAlignment="1">
      <alignment vertical="center" wrapText="1"/>
    </xf>
    <xf numFmtId="0" fontId="24" fillId="0" borderId="1" xfId="0" applyFont="1" applyFill="1" applyBorder="1" applyAlignment="1">
      <alignment horizontal="center" vertical="center" textRotation="90" wrapText="1"/>
    </xf>
    <xf numFmtId="0" fontId="23" fillId="0" borderId="1" xfId="0" applyFont="1" applyFill="1" applyBorder="1"/>
    <xf numFmtId="0" fontId="24" fillId="0" borderId="2" xfId="0" applyFont="1" applyFill="1" applyBorder="1" applyAlignment="1">
      <alignment vertical="center" wrapText="1"/>
    </xf>
    <xf numFmtId="49" fontId="24" fillId="0" borderId="2" xfId="0" applyNumberFormat="1" applyFont="1" applyFill="1" applyBorder="1" applyAlignment="1">
      <alignment vertical="center" wrapText="1"/>
    </xf>
    <xf numFmtId="0" fontId="24" fillId="0" borderId="2" xfId="0" applyFont="1" applyFill="1" applyBorder="1" applyAlignment="1">
      <alignment horizontal="center" vertical="center" wrapText="1"/>
    </xf>
    <xf numFmtId="0" fontId="24" fillId="0" borderId="2" xfId="0" applyFont="1" applyFill="1" applyBorder="1" applyAlignment="1">
      <alignment horizontal="center" vertical="center" textRotation="90" wrapText="1"/>
    </xf>
    <xf numFmtId="0" fontId="24" fillId="0" borderId="2" xfId="0" applyFont="1" applyFill="1" applyBorder="1" applyAlignment="1">
      <alignment horizontal="center" vertical="center"/>
    </xf>
    <xf numFmtId="2" fontId="24" fillId="0" borderId="9" xfId="0" applyNumberFormat="1" applyFont="1" applyFill="1" applyBorder="1" applyAlignment="1">
      <alignment horizontal="center" vertical="center"/>
    </xf>
    <xf numFmtId="2" fontId="24" fillId="0" borderId="2" xfId="0" applyNumberFormat="1" applyFont="1" applyFill="1" applyBorder="1" applyAlignment="1">
      <alignment horizontal="center" vertical="center" wrapText="1"/>
    </xf>
    <xf numFmtId="2" fontId="24" fillId="0" borderId="2" xfId="0" applyNumberFormat="1" applyFont="1" applyFill="1" applyBorder="1" applyAlignment="1">
      <alignment horizontal="center" vertical="center"/>
    </xf>
    <xf numFmtId="0" fontId="23" fillId="0" borderId="2" xfId="0" applyFont="1" applyFill="1" applyBorder="1"/>
    <xf numFmtId="0" fontId="24" fillId="0" borderId="3" xfId="0" applyFont="1" applyFill="1" applyBorder="1" applyAlignment="1">
      <alignment horizontal="center" vertical="center" wrapText="1"/>
    </xf>
    <xf numFmtId="49" fontId="24" fillId="0" borderId="3" xfId="0" applyNumberFormat="1" applyFont="1" applyFill="1" applyBorder="1" applyAlignment="1">
      <alignment horizontal="center" vertical="center" wrapText="1"/>
    </xf>
    <xf numFmtId="1" fontId="24" fillId="0" borderId="3" xfId="0" applyNumberFormat="1" applyFont="1" applyFill="1" applyBorder="1" applyAlignment="1">
      <alignment horizontal="center" vertical="center" wrapText="1"/>
    </xf>
    <xf numFmtId="0" fontId="24" fillId="0" borderId="3" xfId="0" applyFont="1" applyFill="1" applyBorder="1" applyAlignment="1">
      <alignment horizontal="center"/>
    </xf>
    <xf numFmtId="0" fontId="21" fillId="0" borderId="3" xfId="0" applyFont="1" applyFill="1" applyBorder="1" applyAlignment="1">
      <alignment horizontal="left" vertical="center" wrapText="1"/>
    </xf>
    <xf numFmtId="0" fontId="24" fillId="0" borderId="3" xfId="0" applyFont="1" applyFill="1" applyBorder="1" applyAlignment="1">
      <alignment horizontal="center" vertical="center"/>
    </xf>
    <xf numFmtId="0" fontId="24" fillId="2" borderId="4" xfId="0" applyFont="1" applyFill="1" applyBorder="1" applyAlignment="1">
      <alignment horizontal="center" vertical="center"/>
    </xf>
    <xf numFmtId="0" fontId="24" fillId="2" borderId="13" xfId="0" applyFont="1" applyFill="1" applyBorder="1" applyAlignment="1">
      <alignment horizontal="center" vertical="center"/>
    </xf>
    <xf numFmtId="0" fontId="24" fillId="2" borderId="3" xfId="0" applyFont="1" applyFill="1" applyBorder="1" applyAlignment="1">
      <alignment horizontal="center" vertical="center"/>
    </xf>
    <xf numFmtId="2" fontId="24" fillId="2" borderId="4" xfId="0" applyNumberFormat="1" applyFont="1" applyFill="1" applyBorder="1" applyAlignment="1">
      <alignment horizontal="center" vertical="center"/>
    </xf>
    <xf numFmtId="2" fontId="24" fillId="0" borderId="4" xfId="0" applyNumberFormat="1" applyFont="1" applyFill="1" applyBorder="1" applyAlignment="1">
      <alignment horizontal="center" vertical="center"/>
    </xf>
    <xf numFmtId="2" fontId="24" fillId="0" borderId="3" xfId="0" applyNumberFormat="1" applyFont="1" applyFill="1" applyBorder="1" applyAlignment="1">
      <alignment horizontal="center" vertical="center"/>
    </xf>
    <xf numFmtId="167" fontId="26" fillId="0" borderId="3" xfId="0" applyNumberFormat="1" applyFont="1" applyFill="1" applyBorder="1" applyAlignment="1">
      <alignment horizontal="center" vertical="center"/>
    </xf>
    <xf numFmtId="0" fontId="24" fillId="2" borderId="3" xfId="0" applyFont="1" applyFill="1" applyBorder="1" applyAlignment="1">
      <alignment horizontal="left" vertical="center" wrapText="1"/>
    </xf>
    <xf numFmtId="2" fontId="24" fillId="2" borderId="3" xfId="0" applyNumberFormat="1" applyFont="1" applyFill="1" applyBorder="1" applyAlignment="1">
      <alignment horizontal="center" vertical="center"/>
    </xf>
    <xf numFmtId="0" fontId="12" fillId="2" borderId="3" xfId="0" applyFont="1" applyFill="1" applyBorder="1" applyAlignment="1">
      <alignment horizontal="left" vertical="center" wrapText="1"/>
    </xf>
    <xf numFmtId="0" fontId="12" fillId="2" borderId="3" xfId="0" applyFont="1" applyFill="1" applyBorder="1" applyAlignment="1">
      <alignment horizontal="center" vertical="center"/>
    </xf>
    <xf numFmtId="49" fontId="24" fillId="2" borderId="3" xfId="0" applyNumberFormat="1" applyFont="1" applyFill="1" applyBorder="1" applyAlignment="1">
      <alignment horizontal="center" vertical="center"/>
    </xf>
    <xf numFmtId="0" fontId="24" fillId="2" borderId="3" xfId="0" applyFont="1" applyFill="1" applyBorder="1" applyAlignment="1">
      <alignment vertical="center" wrapText="1"/>
    </xf>
    <xf numFmtId="0" fontId="24" fillId="2" borderId="6" xfId="0" applyFont="1" applyFill="1" applyBorder="1" applyAlignment="1">
      <alignment horizontal="center" vertical="center"/>
    </xf>
    <xf numFmtId="0" fontId="24" fillId="2" borderId="3" xfId="0" applyFont="1" applyFill="1" applyBorder="1" applyAlignment="1">
      <alignment horizontal="left" vertical="center"/>
    </xf>
    <xf numFmtId="2" fontId="24" fillId="2" borderId="3" xfId="0" applyNumberFormat="1" applyFont="1" applyFill="1" applyBorder="1" applyAlignment="1">
      <alignment horizontal="center" vertical="center" wrapText="1"/>
    </xf>
    <xf numFmtId="49" fontId="24" fillId="0" borderId="3" xfId="0" applyNumberFormat="1" applyFont="1" applyFill="1" applyBorder="1" applyAlignment="1">
      <alignment horizontal="center" vertical="center"/>
    </xf>
    <xf numFmtId="168" fontId="24" fillId="2" borderId="3" xfId="0" applyNumberFormat="1" applyFont="1" applyFill="1" applyBorder="1" applyAlignment="1">
      <alignment horizontal="center" vertical="center"/>
    </xf>
    <xf numFmtId="167" fontId="24" fillId="0" borderId="3" xfId="0" applyNumberFormat="1" applyFont="1" applyFill="1" applyBorder="1" applyAlignment="1">
      <alignment horizontal="center" vertical="center"/>
    </xf>
    <xf numFmtId="167" fontId="24" fillId="0" borderId="4" xfId="0" applyNumberFormat="1" applyFont="1" applyFill="1" applyBorder="1" applyAlignment="1">
      <alignment horizontal="center" vertical="center"/>
    </xf>
    <xf numFmtId="49" fontId="24" fillId="0" borderId="2" xfId="0" applyNumberFormat="1" applyFont="1" applyFill="1" applyBorder="1" applyAlignment="1">
      <alignment horizontal="center" vertical="center" wrapText="1"/>
    </xf>
    <xf numFmtId="167" fontId="24" fillId="0" borderId="2" xfId="0" applyNumberFormat="1" applyFont="1" applyFill="1" applyBorder="1" applyAlignment="1">
      <alignment horizontal="center" vertical="center"/>
    </xf>
    <xf numFmtId="49" fontId="24" fillId="0" borderId="4" xfId="0" applyNumberFormat="1" applyFont="1" applyFill="1" applyBorder="1" applyAlignment="1">
      <alignment horizontal="center" vertical="center"/>
    </xf>
    <xf numFmtId="49" fontId="24" fillId="0" borderId="2" xfId="0" applyNumberFormat="1" applyFont="1" applyFill="1" applyBorder="1" applyAlignment="1">
      <alignment horizontal="center" vertical="center"/>
    </xf>
    <xf numFmtId="0" fontId="24" fillId="0" borderId="0" xfId="0" applyFont="1" applyFill="1" applyAlignment="1">
      <alignment horizontal="center"/>
    </xf>
    <xf numFmtId="49" fontId="24" fillId="0" borderId="0" xfId="0" applyNumberFormat="1" applyFont="1" applyFill="1" applyBorder="1" applyAlignment="1">
      <alignment horizontal="center" vertical="center"/>
    </xf>
    <xf numFmtId="0" fontId="24" fillId="0" borderId="0" xfId="0" applyFont="1" applyFill="1" applyBorder="1"/>
    <xf numFmtId="0" fontId="24" fillId="0" borderId="0" xfId="0" applyFont="1" applyFill="1" applyBorder="1" applyAlignment="1">
      <alignment horizontal="center"/>
    </xf>
    <xf numFmtId="2" fontId="24" fillId="0" borderId="0" xfId="0" applyNumberFormat="1" applyFont="1" applyFill="1" applyBorder="1" applyAlignment="1">
      <alignment horizontal="right"/>
    </xf>
    <xf numFmtId="2" fontId="24" fillId="0" borderId="0" xfId="0" applyNumberFormat="1" applyFont="1" applyFill="1" applyBorder="1" applyAlignment="1">
      <alignment horizontal="center"/>
    </xf>
    <xf numFmtId="169" fontId="24" fillId="0" borderId="0" xfId="0" applyNumberFormat="1" applyFont="1" applyFill="1" applyBorder="1" applyAlignment="1">
      <alignment horizontal="center"/>
    </xf>
    <xf numFmtId="2" fontId="24" fillId="0" borderId="0" xfId="0" applyNumberFormat="1" applyFont="1" applyFill="1" applyAlignment="1">
      <alignment horizontal="center" vertical="center"/>
    </xf>
    <xf numFmtId="0" fontId="24" fillId="0" borderId="0" xfId="0" applyFont="1" applyFill="1" applyAlignment="1">
      <alignment vertical="center"/>
    </xf>
    <xf numFmtId="0" fontId="24" fillId="0" borderId="0" xfId="0" applyFont="1" applyFill="1" applyBorder="1" applyAlignment="1"/>
    <xf numFmtId="167" fontId="24" fillId="0" borderId="0" xfId="0" applyNumberFormat="1" applyFont="1" applyFill="1" applyAlignment="1">
      <alignment horizontal="center" vertical="center"/>
    </xf>
    <xf numFmtId="0" fontId="23" fillId="0" borderId="0" xfId="0" applyNumberFormat="1" applyFont="1" applyFill="1" applyBorder="1" applyAlignment="1" applyProtection="1"/>
    <xf numFmtId="0" fontId="24" fillId="0" borderId="0" xfId="0" applyNumberFormat="1" applyFont="1" applyFill="1" applyBorder="1" applyAlignment="1" applyProtection="1">
      <alignment horizontal="center"/>
    </xf>
    <xf numFmtId="0" fontId="24" fillId="0" borderId="0" xfId="0" applyFont="1" applyFill="1" applyAlignment="1"/>
    <xf numFmtId="0" fontId="24" fillId="0" borderId="0" xfId="0" applyNumberFormat="1" applyFont="1" applyFill="1" applyBorder="1" applyAlignment="1" applyProtection="1">
      <alignment horizontal="left"/>
    </xf>
    <xf numFmtId="0" fontId="24" fillId="0" borderId="0" xfId="0" applyFont="1" applyFill="1"/>
    <xf numFmtId="2" fontId="23" fillId="0" borderId="0" xfId="0" applyNumberFormat="1" applyFont="1" applyFill="1" applyBorder="1" applyAlignment="1" applyProtection="1"/>
    <xf numFmtId="169" fontId="24" fillId="2" borderId="4" xfId="0" applyNumberFormat="1" applyFont="1" applyFill="1" applyBorder="1" applyAlignment="1">
      <alignment horizontal="center" vertical="center"/>
    </xf>
    <xf numFmtId="1" fontId="12" fillId="2" borderId="3" xfId="0" applyNumberFormat="1" applyFont="1" applyFill="1" applyBorder="1" applyAlignment="1">
      <alignment horizontal="left" vertical="center" wrapText="1"/>
    </xf>
    <xf numFmtId="1" fontId="24" fillId="2" borderId="3" xfId="0" applyNumberFormat="1" applyFont="1" applyFill="1" applyBorder="1" applyAlignment="1">
      <alignment horizontal="center" vertical="center" wrapText="1"/>
    </xf>
    <xf numFmtId="0" fontId="21" fillId="2" borderId="3" xfId="0" applyFont="1" applyFill="1" applyBorder="1" applyAlignment="1">
      <alignment horizontal="left" vertical="center"/>
    </xf>
    <xf numFmtId="169" fontId="24" fillId="2" borderId="3" xfId="0" applyNumberFormat="1" applyFont="1" applyFill="1" applyBorder="1" applyAlignment="1">
      <alignment horizontal="center" vertical="center"/>
    </xf>
    <xf numFmtId="0" fontId="12" fillId="2" borderId="3" xfId="0" applyFont="1" applyFill="1" applyBorder="1" applyAlignment="1">
      <alignment horizontal="left" vertical="center"/>
    </xf>
    <xf numFmtId="4" fontId="24" fillId="2" borderId="3" xfId="0" applyNumberFormat="1" applyFont="1" applyFill="1" applyBorder="1" applyAlignment="1">
      <alignment horizontal="center" vertical="center"/>
    </xf>
    <xf numFmtId="0" fontId="24" fillId="2" borderId="4" xfId="0" applyFont="1" applyFill="1" applyBorder="1" applyAlignment="1">
      <alignment horizontal="left" vertical="center"/>
    </xf>
    <xf numFmtId="4" fontId="24" fillId="2" borderId="4" xfId="0" applyNumberFormat="1" applyFont="1" applyFill="1" applyBorder="1" applyAlignment="1">
      <alignment horizontal="center" vertical="center" wrapText="1"/>
    </xf>
    <xf numFmtId="0" fontId="24" fillId="2" borderId="4" xfId="4" applyFont="1" applyFill="1" applyBorder="1" applyAlignment="1">
      <alignment horizontal="center" vertical="center" wrapText="1"/>
    </xf>
    <xf numFmtId="0" fontId="24" fillId="2" borderId="2" xfId="0" applyFont="1" applyFill="1" applyBorder="1" applyAlignment="1">
      <alignment horizontal="left" vertical="center"/>
    </xf>
    <xf numFmtId="0" fontId="24" fillId="2" borderId="2" xfId="4" applyFont="1" applyFill="1" applyBorder="1" applyAlignment="1">
      <alignment horizontal="center" vertical="center" wrapText="1"/>
    </xf>
    <xf numFmtId="170" fontId="24" fillId="2" borderId="2" xfId="0" applyNumberFormat="1" applyFont="1" applyFill="1" applyBorder="1" applyAlignment="1">
      <alignment horizontal="center" vertical="center"/>
    </xf>
    <xf numFmtId="4" fontId="24" fillId="2" borderId="2" xfId="0" applyNumberFormat="1" applyFont="1" applyFill="1" applyBorder="1" applyAlignment="1">
      <alignment horizontal="center" vertical="center"/>
    </xf>
    <xf numFmtId="0" fontId="24" fillId="2" borderId="2" xfId="0" applyFont="1" applyFill="1" applyBorder="1" applyAlignment="1">
      <alignment horizontal="center" vertical="center"/>
    </xf>
    <xf numFmtId="169" fontId="24" fillId="2" borderId="2" xfId="0" applyNumberFormat="1" applyFont="1" applyFill="1" applyBorder="1" applyAlignment="1">
      <alignment horizontal="center" vertical="center"/>
    </xf>
    <xf numFmtId="0" fontId="12" fillId="2" borderId="2" xfId="0" applyFont="1" applyFill="1" applyBorder="1" applyAlignment="1">
      <alignment horizontal="left" vertical="center"/>
    </xf>
    <xf numFmtId="2" fontId="24" fillId="2" borderId="2" xfId="0" applyNumberFormat="1" applyFont="1" applyFill="1" applyBorder="1" applyAlignment="1">
      <alignment horizontal="center" vertical="center"/>
    </xf>
    <xf numFmtId="4" fontId="26" fillId="2" borderId="2" xfId="0" applyNumberFormat="1" applyFont="1" applyFill="1" applyBorder="1" applyAlignment="1">
      <alignment horizontal="center" vertical="center"/>
    </xf>
    <xf numFmtId="0" fontId="24" fillId="2" borderId="10" xfId="0" applyFont="1" applyFill="1" applyBorder="1" applyAlignment="1">
      <alignment horizontal="left" vertical="center"/>
    </xf>
    <xf numFmtId="0" fontId="24" fillId="2" borderId="7" xfId="0" applyFont="1" applyFill="1" applyBorder="1" applyAlignment="1">
      <alignment horizontal="center" vertical="center"/>
    </xf>
    <xf numFmtId="4" fontId="24" fillId="2" borderId="10" xfId="0" applyNumberFormat="1" applyFont="1" applyFill="1" applyBorder="1" applyAlignment="1">
      <alignment horizontal="center" vertical="center"/>
    </xf>
    <xf numFmtId="168" fontId="24" fillId="2" borderId="4" xfId="0" applyNumberFormat="1" applyFont="1" applyFill="1" applyBorder="1" applyAlignment="1">
      <alignment horizontal="center" vertical="center"/>
    </xf>
    <xf numFmtId="4" fontId="24" fillId="2" borderId="4" xfId="0" applyNumberFormat="1" applyFont="1" applyFill="1" applyBorder="1" applyAlignment="1">
      <alignment horizontal="center" vertical="center"/>
    </xf>
    <xf numFmtId="2" fontId="5" fillId="0" borderId="0" xfId="0" applyNumberFormat="1" applyFont="1" applyFill="1" applyAlignment="1">
      <alignment horizontal="center" vertical="center"/>
    </xf>
    <xf numFmtId="0" fontId="29" fillId="0" borderId="0" xfId="0" applyFont="1" applyFill="1" applyBorder="1" applyAlignment="1">
      <alignment horizontal="center"/>
    </xf>
    <xf numFmtId="167" fontId="26" fillId="3" borderId="3" xfId="0" applyNumberFormat="1" applyFont="1" applyFill="1" applyBorder="1" applyAlignment="1">
      <alignment horizontal="center" vertical="center" wrapText="1"/>
    </xf>
    <xf numFmtId="170" fontId="26" fillId="3" borderId="2" xfId="0" applyNumberFormat="1" applyFont="1" applyFill="1" applyBorder="1" applyAlignment="1">
      <alignment horizontal="center" vertical="center" wrapText="1"/>
    </xf>
    <xf numFmtId="2" fontId="24" fillId="2" borderId="4" xfId="0" applyNumberFormat="1" applyFont="1" applyFill="1" applyBorder="1" applyAlignment="1">
      <alignment horizontal="center" vertical="center" wrapText="1"/>
    </xf>
    <xf numFmtId="170" fontId="24" fillId="3" borderId="4" xfId="0" applyNumberFormat="1" applyFont="1" applyFill="1" applyBorder="1" applyAlignment="1">
      <alignment horizontal="center" vertical="center"/>
    </xf>
    <xf numFmtId="170" fontId="24" fillId="3" borderId="2" xfId="0" applyNumberFormat="1" applyFont="1" applyFill="1" applyBorder="1" applyAlignment="1">
      <alignment horizontal="center" vertical="center"/>
    </xf>
    <xf numFmtId="2" fontId="24" fillId="3" borderId="2" xfId="0" applyNumberFormat="1" applyFont="1" applyFill="1" applyBorder="1" applyAlignment="1">
      <alignment horizontal="center" vertical="center"/>
    </xf>
    <xf numFmtId="0" fontId="1" fillId="0" borderId="0" xfId="11"/>
    <xf numFmtId="0" fontId="30" fillId="0" borderId="0" xfId="11" applyFont="1"/>
    <xf numFmtId="0" fontId="31" fillId="0" borderId="0" xfId="11" applyFont="1"/>
    <xf numFmtId="0" fontId="31" fillId="0" borderId="0" xfId="11" applyFont="1" applyAlignment="1">
      <alignment horizontal="center"/>
    </xf>
    <xf numFmtId="0" fontId="32" fillId="0" borderId="0" xfId="11" applyFont="1" applyFill="1" applyBorder="1" applyAlignment="1"/>
    <xf numFmtId="0" fontId="32" fillId="0" borderId="0" xfId="11" applyFont="1" applyFill="1" applyBorder="1" applyAlignment="1">
      <alignment horizontal="center"/>
    </xf>
    <xf numFmtId="0" fontId="33" fillId="0" borderId="0" xfId="11" applyFont="1" applyFill="1" applyAlignment="1">
      <alignment horizontal="center"/>
    </xf>
    <xf numFmtId="0" fontId="4" fillId="0" borderId="4" xfId="11" applyFont="1" applyFill="1" applyBorder="1" applyAlignment="1">
      <alignment horizontal="center"/>
    </xf>
    <xf numFmtId="0" fontId="4" fillId="0" borderId="1" xfId="11" applyFont="1" applyFill="1" applyBorder="1" applyAlignment="1">
      <alignment horizontal="center"/>
    </xf>
    <xf numFmtId="0" fontId="4" fillId="0" borderId="2" xfId="11" applyFont="1" applyFill="1" applyBorder="1"/>
    <xf numFmtId="0" fontId="4" fillId="0" borderId="2" xfId="11" applyFont="1" applyFill="1" applyBorder="1" applyAlignment="1">
      <alignment horizontal="center"/>
    </xf>
    <xf numFmtId="0" fontId="4" fillId="0" borderId="3" xfId="11" applyFont="1" applyFill="1" applyBorder="1" applyAlignment="1">
      <alignment horizontal="center"/>
    </xf>
    <xf numFmtId="4" fontId="4" fillId="0" borderId="3" xfId="11" applyNumberFormat="1" applyFont="1" applyFill="1" applyBorder="1" applyAlignment="1">
      <alignment horizontal="center"/>
    </xf>
    <xf numFmtId="49" fontId="4" fillId="0" borderId="3" xfId="11" applyNumberFormat="1" applyFont="1" applyFill="1" applyBorder="1" applyAlignment="1">
      <alignment horizontal="center"/>
    </xf>
    <xf numFmtId="0" fontId="4" fillId="0" borderId="3" xfId="11" applyFont="1" applyFill="1" applyBorder="1"/>
    <xf numFmtId="168" fontId="4" fillId="0" borderId="3" xfId="11" applyNumberFormat="1" applyFont="1" applyFill="1" applyBorder="1" applyAlignment="1">
      <alignment horizontal="center"/>
    </xf>
    <xf numFmtId="168" fontId="4" fillId="0" borderId="4" xfId="11" applyNumberFormat="1" applyFont="1" applyFill="1" applyBorder="1" applyAlignment="1">
      <alignment horizontal="center"/>
    </xf>
    <xf numFmtId="168" fontId="4" fillId="0" borderId="5" xfId="11" applyNumberFormat="1" applyFont="1" applyFill="1" applyBorder="1" applyAlignment="1">
      <alignment horizontal="center"/>
    </xf>
    <xf numFmtId="168" fontId="4" fillId="0" borderId="6" xfId="11" applyNumberFormat="1" applyFont="1" applyFill="1" applyBorder="1" applyAlignment="1">
      <alignment horizontal="center"/>
    </xf>
    <xf numFmtId="0" fontId="19" fillId="0" borderId="3" xfId="11" applyFont="1" applyFill="1" applyBorder="1"/>
    <xf numFmtId="0" fontId="1" fillId="0" borderId="3" xfId="11" applyBorder="1"/>
    <xf numFmtId="0" fontId="1" fillId="0" borderId="3" xfId="11" applyFont="1" applyBorder="1"/>
    <xf numFmtId="0" fontId="4" fillId="0" borderId="5" xfId="11" applyFont="1" applyFill="1" applyBorder="1" applyAlignment="1"/>
    <xf numFmtId="0" fontId="31" fillId="0" borderId="0" xfId="11" applyFont="1" applyFill="1"/>
    <xf numFmtId="0" fontId="30" fillId="0" borderId="0" xfId="11" applyFont="1" applyFill="1"/>
    <xf numFmtId="0" fontId="30" fillId="0" borderId="0" xfId="11" applyFont="1" applyFill="1" applyAlignment="1">
      <alignment horizontal="center"/>
    </xf>
    <xf numFmtId="168" fontId="34" fillId="0" borderId="0" xfId="11" applyNumberFormat="1" applyFont="1" applyFill="1" applyAlignment="1">
      <alignment horizontal="center"/>
    </xf>
    <xf numFmtId="0" fontId="4" fillId="0" borderId="0" xfId="11" applyFont="1" applyFill="1" applyAlignment="1"/>
    <xf numFmtId="0" fontId="4" fillId="0" borderId="0" xfId="11" applyFont="1" applyFill="1" applyAlignment="1">
      <alignment horizontal="left" vertical="center"/>
    </xf>
    <xf numFmtId="0" fontId="1" fillId="0" borderId="0" xfId="11" applyFont="1" applyFill="1"/>
    <xf numFmtId="0" fontId="1" fillId="0" borderId="0" xfId="11" applyFill="1"/>
    <xf numFmtId="0" fontId="26" fillId="3" borderId="2" xfId="0" applyFont="1" applyFill="1" applyBorder="1" applyAlignment="1">
      <alignment horizontal="center" vertical="center" wrapText="1"/>
    </xf>
    <xf numFmtId="0" fontId="24" fillId="3" borderId="3" xfId="0" applyFont="1" applyFill="1" applyBorder="1" applyAlignment="1">
      <alignment horizontal="center" vertical="center" wrapText="1"/>
    </xf>
    <xf numFmtId="172" fontId="24" fillId="3" borderId="3" xfId="0" applyNumberFormat="1" applyFont="1" applyFill="1" applyBorder="1" applyAlignment="1">
      <alignment horizontal="center" vertical="center" wrapText="1"/>
    </xf>
    <xf numFmtId="172" fontId="28" fillId="3" borderId="3" xfId="0" applyNumberFormat="1" applyFont="1" applyFill="1" applyBorder="1" applyAlignment="1">
      <alignment horizontal="center" vertical="center" wrapText="1"/>
    </xf>
    <xf numFmtId="2" fontId="24" fillId="3" borderId="4" xfId="0" applyNumberFormat="1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 wrapText="1"/>
    </xf>
    <xf numFmtId="0" fontId="3" fillId="0" borderId="3" xfId="11" applyFont="1" applyFill="1" applyBorder="1" applyAlignment="1">
      <alignment horizontal="center"/>
    </xf>
    <xf numFmtId="0" fontId="5" fillId="2" borderId="3" xfId="5" applyFont="1" applyFill="1" applyBorder="1" applyAlignment="1">
      <alignment horizontal="center" vertical="center"/>
    </xf>
    <xf numFmtId="0" fontId="24" fillId="2" borderId="5" xfId="0" applyFont="1" applyFill="1" applyBorder="1" applyAlignment="1">
      <alignment horizontal="left" vertical="center"/>
    </xf>
    <xf numFmtId="0" fontId="24" fillId="2" borderId="5" xfId="0" applyFont="1" applyFill="1" applyBorder="1" applyAlignment="1">
      <alignment horizontal="center" vertical="center"/>
    </xf>
    <xf numFmtId="0" fontId="24" fillId="2" borderId="12" xfId="0" applyFont="1" applyFill="1" applyBorder="1" applyAlignment="1">
      <alignment horizontal="left" vertical="center"/>
    </xf>
    <xf numFmtId="173" fontId="24" fillId="3" borderId="4" xfId="0" applyNumberFormat="1" applyFont="1" applyFill="1" applyBorder="1" applyAlignment="1">
      <alignment horizontal="center" vertical="center"/>
    </xf>
    <xf numFmtId="173" fontId="26" fillId="3" borderId="3" xfId="0" applyNumberFormat="1" applyFont="1" applyFill="1" applyBorder="1" applyAlignment="1">
      <alignment horizontal="center" vertical="center" wrapText="1"/>
    </xf>
    <xf numFmtId="173" fontId="26" fillId="3" borderId="2" xfId="0" applyNumberFormat="1" applyFont="1" applyFill="1" applyBorder="1" applyAlignment="1">
      <alignment horizontal="center" vertical="center" wrapText="1"/>
    </xf>
    <xf numFmtId="167" fontId="26" fillId="0" borderId="0" xfId="0" applyNumberFormat="1" applyFont="1" applyFill="1" applyBorder="1" applyAlignment="1">
      <alignment horizontal="center" vertical="center"/>
    </xf>
    <xf numFmtId="167" fontId="24" fillId="0" borderId="0" xfId="0" applyNumberFormat="1" applyFont="1" applyFill="1" applyBorder="1" applyAlignment="1">
      <alignment horizontal="center" vertical="center"/>
    </xf>
    <xf numFmtId="167" fontId="1" fillId="0" borderId="0" xfId="0" applyNumberFormat="1" applyFont="1" applyFill="1" applyAlignment="1">
      <alignment vertical="center"/>
    </xf>
    <xf numFmtId="2" fontId="5" fillId="0" borderId="0" xfId="0" applyNumberFormat="1" applyFont="1" applyFill="1" applyBorder="1" applyAlignment="1">
      <alignment horizontal="center" vertical="center"/>
    </xf>
    <xf numFmtId="168" fontId="26" fillId="2" borderId="3" xfId="0" applyNumberFormat="1" applyFont="1" applyFill="1" applyBorder="1" applyAlignment="1">
      <alignment horizontal="center" vertical="center"/>
    </xf>
    <xf numFmtId="2" fontId="26" fillId="2" borderId="2" xfId="0" applyNumberFormat="1" applyFont="1" applyFill="1" applyBorder="1" applyAlignment="1">
      <alignment horizontal="center" vertical="center"/>
    </xf>
    <xf numFmtId="172" fontId="26" fillId="2" borderId="3" xfId="0" applyNumberFormat="1" applyFont="1" applyFill="1" applyBorder="1" applyAlignment="1">
      <alignment horizontal="center" vertical="center" wrapText="1"/>
    </xf>
    <xf numFmtId="2" fontId="10" fillId="2" borderId="3" xfId="5" applyNumberFormat="1" applyFont="1" applyFill="1" applyBorder="1" applyAlignment="1">
      <alignment horizontal="center" vertical="center"/>
    </xf>
    <xf numFmtId="172" fontId="26" fillId="2" borderId="2" xfId="0" applyNumberFormat="1" applyFont="1" applyFill="1" applyBorder="1" applyAlignment="1">
      <alignment horizontal="center" vertical="center" wrapText="1"/>
    </xf>
    <xf numFmtId="0" fontId="26" fillId="2" borderId="2" xfId="0" applyFont="1" applyFill="1" applyBorder="1" applyAlignment="1">
      <alignment horizontal="center" vertical="center" wrapText="1"/>
    </xf>
    <xf numFmtId="0" fontId="26" fillId="2" borderId="3" xfId="0" applyFont="1" applyFill="1" applyBorder="1" applyAlignment="1">
      <alignment horizontal="center" vertical="center" wrapText="1"/>
    </xf>
    <xf numFmtId="173" fontId="26" fillId="2" borderId="4" xfId="0" applyNumberFormat="1" applyFont="1" applyFill="1" applyBorder="1" applyAlignment="1">
      <alignment horizontal="center" vertical="center"/>
    </xf>
    <xf numFmtId="167" fontId="26" fillId="2" borderId="3" xfId="0" applyNumberFormat="1" applyFont="1" applyFill="1" applyBorder="1" applyAlignment="1">
      <alignment horizontal="center" vertical="center"/>
    </xf>
    <xf numFmtId="167" fontId="26" fillId="2" borderId="3" xfId="0" applyNumberFormat="1" applyFont="1" applyFill="1" applyBorder="1" applyAlignment="1">
      <alignment horizontal="center" vertical="center" wrapText="1"/>
    </xf>
    <xf numFmtId="170" fontId="26" fillId="2" borderId="2" xfId="0" applyNumberFormat="1" applyFont="1" applyFill="1" applyBorder="1" applyAlignment="1">
      <alignment horizontal="center" vertical="center" wrapText="1"/>
    </xf>
    <xf numFmtId="170" fontId="26" fillId="2" borderId="4" xfId="0" applyNumberFormat="1" applyFont="1" applyFill="1" applyBorder="1" applyAlignment="1">
      <alignment horizontal="center" vertical="center"/>
    </xf>
    <xf numFmtId="2" fontId="26" fillId="2" borderId="3" xfId="0" applyNumberFormat="1" applyFont="1" applyFill="1" applyBorder="1" applyAlignment="1">
      <alignment horizontal="center" vertical="center"/>
    </xf>
    <xf numFmtId="0" fontId="5" fillId="2" borderId="0" xfId="0" applyFont="1" applyFill="1" applyBorder="1" applyAlignment="1">
      <alignment vertical="center"/>
    </xf>
    <xf numFmtId="0" fontId="5" fillId="2" borderId="0" xfId="0" applyFont="1" applyFill="1" applyBorder="1" applyAlignment="1">
      <alignment horizontal="center" vertical="center"/>
    </xf>
    <xf numFmtId="2" fontId="5" fillId="2" borderId="0" xfId="5" applyNumberFormat="1" applyFont="1" applyFill="1" applyBorder="1" applyAlignment="1">
      <alignment horizontal="center" vertical="center"/>
    </xf>
    <xf numFmtId="2" fontId="5" fillId="2" borderId="0" xfId="0" applyNumberFormat="1" applyFont="1" applyFill="1" applyBorder="1" applyAlignment="1">
      <alignment vertical="center"/>
    </xf>
    <xf numFmtId="167" fontId="0" fillId="2" borderId="0" xfId="0" applyNumberFormat="1" applyFill="1" applyBorder="1" applyAlignment="1">
      <alignment vertical="center"/>
    </xf>
    <xf numFmtId="0" fontId="36" fillId="2" borderId="4" xfId="0" applyFont="1" applyFill="1" applyBorder="1" applyAlignment="1">
      <alignment horizontal="left" vertical="center" wrapText="1"/>
    </xf>
    <xf numFmtId="0" fontId="36" fillId="2" borderId="2" xfId="0" applyFont="1" applyFill="1" applyBorder="1" applyAlignment="1">
      <alignment horizontal="left" vertical="center"/>
    </xf>
    <xf numFmtId="0" fontId="17" fillId="0" borderId="0" xfId="7" quotePrefix="1" applyFont="1" applyAlignment="1">
      <alignment horizontal="left"/>
    </xf>
    <xf numFmtId="0" fontId="17" fillId="0" borderId="0" xfId="7" applyFont="1" applyAlignment="1">
      <alignment horizontal="left"/>
    </xf>
    <xf numFmtId="0" fontId="14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4" fillId="0" borderId="0" xfId="0" applyFont="1" applyAlignment="1"/>
    <xf numFmtId="0" fontId="3" fillId="0" borderId="5" xfId="0" applyFont="1" applyFill="1" applyBorder="1" applyAlignment="1">
      <alignment horizontal="left"/>
    </xf>
    <xf numFmtId="0" fontId="3" fillId="0" borderId="12" xfId="0" applyFont="1" applyFill="1" applyBorder="1" applyAlignment="1">
      <alignment horizontal="left"/>
    </xf>
    <xf numFmtId="0" fontId="3" fillId="0" borderId="6" xfId="0" applyFont="1" applyFill="1" applyBorder="1" applyAlignment="1">
      <alignment horizontal="left"/>
    </xf>
    <xf numFmtId="0" fontId="3" fillId="0" borderId="0" xfId="0" applyFont="1" applyFill="1" applyAlignment="1">
      <alignment horizontal="center"/>
    </xf>
    <xf numFmtId="167" fontId="4" fillId="0" borderId="11" xfId="0" applyNumberFormat="1" applyFont="1" applyFill="1" applyBorder="1" applyAlignment="1">
      <alignment horizontal="center"/>
    </xf>
    <xf numFmtId="0" fontId="4" fillId="0" borderId="5" xfId="0" applyFont="1" applyFill="1" applyBorder="1" applyAlignment="1">
      <alignment horizontal="center"/>
    </xf>
    <xf numFmtId="0" fontId="4" fillId="0" borderId="12" xfId="0" applyFont="1" applyFill="1" applyBorder="1" applyAlignment="1">
      <alignment horizontal="center"/>
    </xf>
    <xf numFmtId="0" fontId="4" fillId="0" borderId="6" xfId="0" applyFont="1" applyFill="1" applyBorder="1" applyAlignment="1">
      <alignment horizontal="center"/>
    </xf>
    <xf numFmtId="0" fontId="3" fillId="0" borderId="5" xfId="0" applyFont="1" applyFill="1" applyBorder="1" applyAlignment="1">
      <alignment horizontal="center"/>
    </xf>
    <xf numFmtId="0" fontId="3" fillId="0" borderId="12" xfId="0" applyFont="1" applyFill="1" applyBorder="1" applyAlignment="1">
      <alignment horizontal="center"/>
    </xf>
    <xf numFmtId="0" fontId="3" fillId="0" borderId="6" xfId="0" applyFont="1" applyFill="1" applyBorder="1" applyAlignment="1">
      <alignment horizontal="center"/>
    </xf>
    <xf numFmtId="0" fontId="30" fillId="0" borderId="0" xfId="11" applyFont="1" applyFill="1" applyAlignment="1">
      <alignment horizontal="center"/>
    </xf>
    <xf numFmtId="0" fontId="3" fillId="0" borderId="0" xfId="11" applyFont="1" applyFill="1" applyBorder="1" applyAlignment="1">
      <alignment horizontal="center"/>
    </xf>
    <xf numFmtId="0" fontId="4" fillId="0" borderId="5" xfId="11" applyFont="1" applyFill="1" applyBorder="1" applyAlignment="1">
      <alignment horizontal="center"/>
    </xf>
    <xf numFmtId="0" fontId="4" fillId="0" borderId="12" xfId="11" applyFont="1" applyFill="1" applyBorder="1" applyAlignment="1">
      <alignment horizontal="center"/>
    </xf>
    <xf numFmtId="0" fontId="4" fillId="0" borderId="6" xfId="11" applyFont="1" applyFill="1" applyBorder="1" applyAlignment="1">
      <alignment horizontal="center"/>
    </xf>
    <xf numFmtId="0" fontId="4" fillId="0" borderId="0" xfId="11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35" fillId="0" borderId="0" xfId="0" applyFont="1" applyFill="1" applyBorder="1" applyAlignment="1">
      <alignment horizontal="center" vertical="center"/>
    </xf>
    <xf numFmtId="0" fontId="24" fillId="0" borderId="5" xfId="0" applyFont="1" applyFill="1" applyBorder="1" applyAlignment="1">
      <alignment horizontal="center" vertical="center" wrapText="1"/>
    </xf>
    <xf numFmtId="0" fontId="24" fillId="0" borderId="12" xfId="0" applyFont="1" applyFill="1" applyBorder="1" applyAlignment="1">
      <alignment horizontal="center" vertical="center" wrapText="1"/>
    </xf>
    <xf numFmtId="0" fontId="24" fillId="0" borderId="6" xfId="0" applyFont="1" applyFill="1" applyBorder="1" applyAlignment="1">
      <alignment horizontal="center" vertical="center" wrapText="1"/>
    </xf>
    <xf numFmtId="0" fontId="24" fillId="0" borderId="5" xfId="0" applyFont="1" applyFill="1" applyBorder="1" applyAlignment="1">
      <alignment horizontal="center" vertical="center"/>
    </xf>
    <xf numFmtId="0" fontId="24" fillId="0" borderId="6" xfId="0" applyFont="1" applyFill="1" applyBorder="1" applyAlignment="1">
      <alignment horizontal="center" vertical="center"/>
    </xf>
    <xf numFmtId="0" fontId="24" fillId="0" borderId="5" xfId="0" applyFont="1" applyFill="1" applyBorder="1" applyAlignment="1">
      <alignment horizontal="center"/>
    </xf>
    <xf numFmtId="0" fontId="24" fillId="0" borderId="12" xfId="0" applyFont="1" applyFill="1" applyBorder="1" applyAlignment="1">
      <alignment horizontal="center"/>
    </xf>
    <xf numFmtId="0" fontId="24" fillId="0" borderId="6" xfId="0" applyFont="1" applyFill="1" applyBorder="1" applyAlignment="1">
      <alignment horizontal="center"/>
    </xf>
    <xf numFmtId="0" fontId="22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/>
    </xf>
  </cellXfs>
  <cellStyles count="16">
    <cellStyle name="Comma 3" xfId="1"/>
    <cellStyle name="Currency 3" xfId="2"/>
    <cellStyle name="Normal 2" xfId="3"/>
    <cellStyle name="Normal_Sheet1" xfId="4"/>
    <cellStyle name="Normal_Sheet2" xfId="5"/>
    <cellStyle name="Гиперссылка" xfId="7" builtinId="8"/>
    <cellStyle name="Денежный 2" xfId="9"/>
    <cellStyle name="Денежный 3" xfId="13"/>
    <cellStyle name="Обычный" xfId="0" builtinId="0"/>
    <cellStyle name="Обычный 2" xfId="6"/>
    <cellStyle name="Обычный 3" xfId="8"/>
    <cellStyle name="Обычный 4" xfId="11"/>
    <cellStyle name="Обычный 5" xfId="14"/>
    <cellStyle name="Финансовый 2" xfId="12"/>
    <cellStyle name="Финансовый 2 2" xfId="15"/>
    <cellStyle name="Финансовый 3" xfId="1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3"/>
  <sheetViews>
    <sheetView workbookViewId="0">
      <selection activeCell="F10" sqref="F10"/>
    </sheetView>
  </sheetViews>
  <sheetFormatPr defaultRowHeight="12.75"/>
  <sheetData>
    <row r="1" spans="1:9">
      <c r="A1" s="238" t="str">
        <f>Bac!A4</f>
        <v>ÐÐ  î³íáõßÇ   Ù³ñ½Ç  Ազատամուտի հիմնական դպրոցի հատակների վերանորոգում</v>
      </c>
      <c r="B1" s="238"/>
      <c r="C1" s="238"/>
      <c r="D1" s="238"/>
      <c r="E1" s="238"/>
      <c r="F1" s="238"/>
      <c r="G1" s="238"/>
      <c r="H1" s="238"/>
      <c r="I1" s="238"/>
    </row>
    <row r="2" spans="1:9">
      <c r="A2" s="238"/>
      <c r="B2" s="238"/>
      <c r="C2" s="238"/>
      <c r="D2" s="238"/>
      <c r="E2" s="238"/>
      <c r="F2" s="238"/>
      <c r="G2" s="238"/>
      <c r="H2" s="238"/>
      <c r="I2" s="238"/>
    </row>
    <row r="3" spans="1:9">
      <c r="C3" s="239" t="s">
        <v>125</v>
      </c>
      <c r="D3" s="239"/>
      <c r="E3" s="239"/>
      <c r="F3" s="239"/>
      <c r="G3" s="239"/>
    </row>
    <row r="4" spans="1:9">
      <c r="C4" s="239"/>
      <c r="D4" s="239"/>
      <c r="E4" s="239"/>
      <c r="F4" s="239"/>
      <c r="G4" s="239"/>
    </row>
    <row r="7" spans="1:9" ht="18.75" customHeight="1">
      <c r="A7">
        <v>1</v>
      </c>
      <c r="B7" s="237" t="s">
        <v>126</v>
      </c>
      <c r="C7" s="237"/>
      <c r="D7" s="237"/>
      <c r="E7" s="237"/>
      <c r="F7" s="50" t="str">
        <f>IF(Bac!F30=0,"Դատարկ է","")</f>
        <v/>
      </c>
    </row>
    <row r="8" spans="1:9" ht="18.75" customHeight="1">
      <c r="A8">
        <v>2</v>
      </c>
      <c r="B8" s="237" t="s">
        <v>131</v>
      </c>
      <c r="C8" s="237"/>
      <c r="D8" s="237"/>
      <c r="E8" s="237"/>
      <c r="F8" s="50" t="str">
        <f>IF(Ampop!E6=0,"Դատարկ է","")</f>
        <v/>
      </c>
    </row>
    <row r="9" spans="1:9" ht="18.75" customHeight="1">
      <c r="A9">
        <v>3</v>
      </c>
      <c r="B9" s="236" t="s">
        <v>132</v>
      </c>
      <c r="C9" s="237"/>
      <c r="D9" s="237"/>
      <c r="E9" s="237"/>
      <c r="F9" s="50"/>
    </row>
    <row r="10" spans="1:9" ht="18.75" customHeight="1">
      <c r="A10">
        <v>4</v>
      </c>
      <c r="B10" s="236" t="s">
        <v>127</v>
      </c>
      <c r="C10" s="237"/>
      <c r="D10" s="237"/>
      <c r="E10" s="237"/>
      <c r="F10" s="50" t="e">
        <f>IF(#REF!=0,"Դատարկ է","")</f>
        <v>#REF!</v>
      </c>
    </row>
    <row r="11" spans="1:9" ht="18.75" customHeight="1">
      <c r="A11">
        <v>5</v>
      </c>
      <c r="B11" s="236" t="s">
        <v>128</v>
      </c>
      <c r="C11" s="237"/>
      <c r="D11" s="237"/>
      <c r="E11" s="237"/>
      <c r="F11" s="50" t="e">
        <f>IF(#REF!=0,"Դատարկ է","")</f>
        <v>#REF!</v>
      </c>
    </row>
    <row r="12" spans="1:9" ht="18.75" customHeight="1">
      <c r="A12">
        <v>6</v>
      </c>
      <c r="B12" s="236" t="s">
        <v>129</v>
      </c>
      <c r="C12" s="237"/>
      <c r="D12" s="237"/>
      <c r="E12" s="237"/>
      <c r="F12" s="50" t="e">
        <f>IF(#REF!=0,"Դատարկ է","")</f>
        <v>#REF!</v>
      </c>
    </row>
    <row r="13" spans="1:9" ht="18.75" customHeight="1">
      <c r="A13">
        <v>7</v>
      </c>
      <c r="B13" s="236" t="s">
        <v>130</v>
      </c>
      <c r="C13" s="237"/>
      <c r="D13" s="237"/>
      <c r="E13" s="237"/>
      <c r="F13" s="50" t="e">
        <f>IF(#REF!=0,"Դատարկ է","")</f>
        <v>#REF!</v>
      </c>
    </row>
  </sheetData>
  <mergeCells count="9">
    <mergeCell ref="B10:E10"/>
    <mergeCell ref="B11:E11"/>
    <mergeCell ref="B12:E12"/>
    <mergeCell ref="B13:E13"/>
    <mergeCell ref="A1:I2"/>
    <mergeCell ref="C3:G4"/>
    <mergeCell ref="B7:E7"/>
    <mergeCell ref="B8:E8"/>
    <mergeCell ref="B9:E9"/>
  </mergeCells>
  <hyperlinks>
    <hyperlink ref="B7:E7" location="Bac!A1" display="Բացատրագիր"/>
    <hyperlink ref="B8:E8" location="Ampop!A1" display="Ամփոփ Նխահաշիվ"/>
    <hyperlink ref="B9:E9" location="'Havak-1'!A1" display="Հավաք նախահաշիվ"/>
    <hyperlink ref="B10:E10" location="'1-1'!A1" display="Լոկալ 1-1"/>
    <hyperlink ref="B11:E11" location="'1-2'!A1" display="Լոկալ 1-2"/>
    <hyperlink ref="B12:E12" location="'2-1'!A1" display="Լոկալ 2-1"/>
    <hyperlink ref="B13:E13" location="'2-2'!A1" display="Լոկալ 2-2"/>
  </hyperlink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3"/>
  <sheetViews>
    <sheetView workbookViewId="0">
      <selection activeCell="A24" sqref="A24:J24"/>
    </sheetView>
  </sheetViews>
  <sheetFormatPr defaultRowHeight="12.75"/>
  <cols>
    <col min="2" max="2" width="9.42578125" customWidth="1"/>
    <col min="3" max="3" width="10" customWidth="1"/>
    <col min="4" max="4" width="9.7109375" customWidth="1"/>
    <col min="5" max="5" width="9.85546875" customWidth="1"/>
    <col min="6" max="6" width="10" customWidth="1"/>
    <col min="7" max="7" width="10.140625" customWidth="1"/>
    <col min="8" max="8" width="10" customWidth="1"/>
    <col min="9" max="9" width="9.85546875" customWidth="1"/>
    <col min="10" max="10" width="11" customWidth="1"/>
  </cols>
  <sheetData>
    <row r="1" spans="1:11">
      <c r="K1" s="46" t="str">
        <f>HYPERLINK("#Ցանկ!B7","Հետ գնալ")</f>
        <v>Հետ գնալ</v>
      </c>
    </row>
    <row r="3" spans="1:11">
      <c r="A3" s="242" t="s">
        <v>37</v>
      </c>
      <c r="B3" s="242"/>
      <c r="C3" s="242"/>
      <c r="D3" s="242"/>
      <c r="E3" s="242"/>
      <c r="F3" s="242"/>
      <c r="G3" s="242"/>
      <c r="H3" s="242"/>
      <c r="I3" s="242"/>
      <c r="J3" s="242"/>
    </row>
    <row r="4" spans="1:11">
      <c r="A4" s="243" t="str">
        <f>'1-1 Հատ'!A2:Q2</f>
        <v>ÐÐ  î³íáõßÇ   Ù³ñ½Ç  Ազատամուտի հիմնական դպրոցի հատակների վերանորոգում</v>
      </c>
      <c r="B4" s="243"/>
      <c r="C4" s="243"/>
      <c r="D4" s="243"/>
      <c r="E4" s="243"/>
      <c r="F4" s="243"/>
      <c r="G4" s="243"/>
      <c r="H4" s="243"/>
      <c r="I4" s="243"/>
      <c r="J4" s="243"/>
    </row>
    <row r="5" spans="1:11">
      <c r="A5" s="244"/>
      <c r="B5" s="244"/>
      <c r="C5" s="244"/>
      <c r="D5" s="244"/>
      <c r="E5" s="244"/>
      <c r="F5" s="244"/>
      <c r="G5" s="244"/>
      <c r="H5" s="244"/>
      <c r="I5" s="244"/>
      <c r="J5" s="244"/>
    </row>
    <row r="6" spans="1:11">
      <c r="A6" s="240" t="str">
        <f>A4</f>
        <v>ÐÐ  î³íáõßÇ   Ù³ñ½Ç  Ազատամուտի հիմնական դպրոցի հատակների վերանորոգում</v>
      </c>
      <c r="B6" s="240"/>
      <c r="C6" s="240"/>
      <c r="D6" s="240"/>
      <c r="E6" s="240"/>
      <c r="F6" s="240"/>
      <c r="G6" s="240"/>
      <c r="H6" s="240"/>
      <c r="I6" s="240"/>
      <c r="J6" s="240"/>
    </row>
    <row r="7" spans="1:11">
      <c r="A7" s="240" t="s">
        <v>108</v>
      </c>
      <c r="B7" s="240"/>
      <c r="C7" s="240"/>
      <c r="D7" s="240"/>
      <c r="E7" s="240"/>
      <c r="F7" s="240"/>
      <c r="G7" s="240"/>
      <c r="H7" s="240"/>
      <c r="I7" s="240"/>
      <c r="J7" s="240"/>
    </row>
    <row r="8" spans="1:11">
      <c r="A8" s="240" t="s">
        <v>94</v>
      </c>
      <c r="B8" s="240"/>
      <c r="C8" s="240"/>
      <c r="D8" s="240"/>
      <c r="E8" s="240"/>
      <c r="F8" s="240"/>
      <c r="G8" s="240"/>
      <c r="H8" s="240"/>
      <c r="I8" s="240"/>
      <c r="J8" s="240"/>
    </row>
    <row r="9" spans="1:11">
      <c r="A9" s="240" t="s">
        <v>95</v>
      </c>
      <c r="B9" s="240"/>
      <c r="C9" s="240"/>
      <c r="D9" s="240"/>
      <c r="E9" s="240"/>
      <c r="F9" s="240"/>
      <c r="G9" s="240"/>
      <c r="H9" s="240"/>
      <c r="I9" s="240"/>
      <c r="J9" s="240"/>
    </row>
    <row r="10" spans="1:11">
      <c r="A10" s="245" t="s">
        <v>169</v>
      </c>
      <c r="B10" s="245"/>
      <c r="C10" s="245"/>
      <c r="D10" s="245"/>
      <c r="E10" s="245"/>
      <c r="F10" s="245"/>
      <c r="G10" s="245"/>
      <c r="H10" s="245"/>
      <c r="I10" s="245"/>
      <c r="J10" s="245"/>
    </row>
    <row r="11" spans="1:11">
      <c r="A11" s="240" t="s">
        <v>38</v>
      </c>
      <c r="B11" s="240"/>
      <c r="C11" s="240"/>
      <c r="D11" s="240"/>
      <c r="E11" s="240"/>
      <c r="F11" s="240"/>
      <c r="G11" s="240"/>
      <c r="H11" s="240"/>
      <c r="I11" s="240"/>
      <c r="J11" s="240"/>
    </row>
    <row r="12" spans="1:11">
      <c r="A12" s="240" t="s">
        <v>39</v>
      </c>
      <c r="B12" s="240"/>
      <c r="C12" s="240"/>
      <c r="D12" s="240"/>
      <c r="E12" s="240"/>
      <c r="F12" s="240"/>
      <c r="G12" s="240"/>
      <c r="H12" s="240"/>
      <c r="I12" s="240"/>
      <c r="J12" s="240"/>
    </row>
    <row r="13" spans="1:11">
      <c r="A13" s="240" t="s">
        <v>40</v>
      </c>
      <c r="B13" s="240"/>
      <c r="C13" s="240"/>
      <c r="D13" s="240"/>
      <c r="E13" s="240"/>
      <c r="F13" s="240"/>
      <c r="G13" s="240"/>
      <c r="H13" s="240"/>
      <c r="I13" s="240"/>
      <c r="J13" s="240"/>
    </row>
    <row r="14" spans="1:11">
      <c r="A14" s="240" t="s">
        <v>102</v>
      </c>
      <c r="B14" s="240"/>
      <c r="C14" s="240"/>
      <c r="D14" s="240"/>
      <c r="E14" s="240"/>
      <c r="F14" s="240"/>
      <c r="G14" s="240"/>
      <c r="H14" s="240"/>
      <c r="I14" s="240"/>
      <c r="J14" s="240"/>
    </row>
    <row r="15" spans="1:11">
      <c r="A15" s="240" t="s">
        <v>41</v>
      </c>
      <c r="B15" s="240"/>
      <c r="C15" s="240"/>
      <c r="D15" s="240"/>
      <c r="E15" s="240"/>
      <c r="F15" s="240"/>
      <c r="G15" s="240"/>
      <c r="H15" s="240"/>
      <c r="I15" s="240"/>
      <c r="J15" s="240"/>
    </row>
    <row r="16" spans="1:11">
      <c r="A16" s="240" t="s">
        <v>42</v>
      </c>
      <c r="B16" s="240"/>
      <c r="C16" s="240"/>
      <c r="D16" s="240"/>
      <c r="E16" s="240"/>
      <c r="F16" s="240"/>
      <c r="G16" s="240"/>
      <c r="H16" s="240"/>
      <c r="I16" s="240"/>
      <c r="J16" s="240"/>
    </row>
    <row r="17" spans="1:10">
      <c r="A17" s="240" t="s">
        <v>171</v>
      </c>
      <c r="B17" s="240"/>
      <c r="C17" s="240"/>
      <c r="D17" s="240"/>
      <c r="E17" s="240"/>
      <c r="F17" s="240"/>
      <c r="G17" s="240"/>
      <c r="H17" s="240"/>
      <c r="I17" s="240"/>
      <c r="J17" s="240"/>
    </row>
    <row r="18" spans="1:10">
      <c r="A18" s="240" t="s">
        <v>172</v>
      </c>
      <c r="B18" s="240"/>
      <c r="C18" s="240"/>
      <c r="D18" s="240"/>
      <c r="E18" s="240"/>
      <c r="F18" s="240"/>
      <c r="G18" s="240"/>
      <c r="H18" s="240"/>
      <c r="I18" s="240"/>
      <c r="J18" s="240"/>
    </row>
    <row r="19" spans="1:10">
      <c r="A19" s="240" t="s">
        <v>43</v>
      </c>
      <c r="B19" s="240"/>
      <c r="C19" s="240"/>
      <c r="D19" s="240"/>
      <c r="E19" s="240"/>
      <c r="F19" s="240"/>
      <c r="G19" s="240"/>
      <c r="H19" s="240"/>
      <c r="I19" s="240"/>
      <c r="J19" s="240"/>
    </row>
    <row r="20" spans="1:10">
      <c r="A20" s="240" t="s">
        <v>44</v>
      </c>
      <c r="B20" s="240"/>
      <c r="C20" s="240"/>
      <c r="D20" s="240"/>
      <c r="E20" s="240"/>
      <c r="F20" s="240"/>
      <c r="G20" s="240"/>
      <c r="H20" s="240"/>
      <c r="I20" s="240"/>
      <c r="J20" s="240"/>
    </row>
    <row r="21" spans="1:10">
      <c r="A21" s="240" t="s">
        <v>173</v>
      </c>
      <c r="B21" s="240"/>
      <c r="C21" s="240"/>
      <c r="D21" s="240"/>
      <c r="E21" s="240"/>
      <c r="F21" s="240"/>
      <c r="G21" s="240"/>
      <c r="H21" s="240"/>
      <c r="I21" s="240"/>
      <c r="J21" s="240"/>
    </row>
    <row r="22" spans="1:10">
      <c r="A22" s="240" t="s">
        <v>45</v>
      </c>
      <c r="B22" s="240"/>
      <c r="C22" s="240"/>
      <c r="D22" s="240"/>
      <c r="E22" s="240"/>
      <c r="F22" s="240"/>
      <c r="G22" s="240"/>
      <c r="H22" s="240"/>
      <c r="I22" s="240"/>
      <c r="J22" s="240"/>
    </row>
    <row r="23" spans="1:10">
      <c r="A23" s="240" t="s">
        <v>174</v>
      </c>
      <c r="B23" s="240"/>
      <c r="C23" s="240"/>
      <c r="D23" s="240"/>
      <c r="E23" s="240"/>
      <c r="F23" s="240"/>
      <c r="G23" s="240"/>
      <c r="H23" s="240"/>
      <c r="I23" s="240"/>
      <c r="J23" s="240"/>
    </row>
    <row r="24" spans="1:10">
      <c r="A24" s="240" t="s">
        <v>46</v>
      </c>
      <c r="B24" s="240"/>
      <c r="C24" s="240"/>
      <c r="D24" s="240"/>
      <c r="E24" s="240"/>
      <c r="F24" s="240"/>
      <c r="G24" s="240"/>
      <c r="H24" s="240"/>
      <c r="I24" s="240"/>
      <c r="J24" s="240"/>
    </row>
    <row r="25" spans="1:10">
      <c r="A25" s="240" t="s">
        <v>170</v>
      </c>
      <c r="B25" s="240"/>
      <c r="C25" s="240"/>
      <c r="D25" s="240"/>
      <c r="E25" s="240"/>
      <c r="F25" s="240"/>
      <c r="G25" s="240"/>
      <c r="H25" s="240"/>
      <c r="I25" s="240"/>
      <c r="J25" s="240"/>
    </row>
    <row r="26" spans="1:10">
      <c r="A26" s="240" t="s">
        <v>140</v>
      </c>
      <c r="B26" s="240"/>
      <c r="C26" s="240"/>
      <c r="D26" s="240"/>
      <c r="E26" s="240"/>
      <c r="F26" s="240"/>
      <c r="G26" s="240"/>
      <c r="H26" s="240"/>
      <c r="I26" s="240"/>
      <c r="J26" s="240"/>
    </row>
    <row r="27" spans="1:10">
      <c r="A27" s="240" t="s">
        <v>47</v>
      </c>
      <c r="B27" s="240"/>
      <c r="C27" s="240"/>
      <c r="D27" s="240"/>
      <c r="E27" s="240"/>
      <c r="F27" s="240"/>
      <c r="G27" s="240"/>
      <c r="H27" s="240"/>
      <c r="I27" s="240"/>
      <c r="J27" s="240"/>
    </row>
    <row r="28" spans="1:10">
      <c r="A28" s="240" t="s">
        <v>48</v>
      </c>
      <c r="B28" s="240"/>
      <c r="C28" s="240"/>
      <c r="D28" s="240"/>
      <c r="E28" s="240"/>
      <c r="F28" s="240"/>
      <c r="G28" s="240"/>
      <c r="H28" s="240"/>
      <c r="I28" s="240"/>
      <c r="J28" s="240"/>
    </row>
    <row r="29" spans="1:10">
      <c r="A29" s="240" t="s">
        <v>49</v>
      </c>
      <c r="B29" s="240"/>
      <c r="C29" s="240"/>
      <c r="D29" s="240"/>
      <c r="E29" s="240"/>
      <c r="F29" s="240"/>
      <c r="G29" s="240"/>
      <c r="H29" s="240"/>
      <c r="I29" s="240"/>
      <c r="J29" s="240"/>
    </row>
    <row r="30" spans="1:10">
      <c r="A30" s="241" t="s">
        <v>109</v>
      </c>
      <c r="B30" s="241"/>
      <c r="C30" s="241"/>
      <c r="D30" s="241"/>
      <c r="E30" s="241"/>
      <c r="F30" s="43">
        <f>+Ampop!H42</f>
        <v>3992.4765557321939</v>
      </c>
      <c r="G30" s="37" t="s">
        <v>110</v>
      </c>
      <c r="H30" s="37"/>
      <c r="I30" s="37"/>
      <c r="J30" s="37"/>
    </row>
    <row r="31" spans="1:10">
      <c r="A31" s="3"/>
      <c r="B31" s="3"/>
      <c r="C31" s="3"/>
      <c r="D31" s="3"/>
      <c r="E31" s="3"/>
      <c r="F31" s="3"/>
      <c r="G31" s="3"/>
      <c r="H31" s="3"/>
      <c r="I31" s="3"/>
      <c r="J31" s="3"/>
    </row>
    <row r="32" spans="1:10">
      <c r="A32" s="3"/>
      <c r="B32" s="3"/>
      <c r="C32" s="3"/>
      <c r="D32" s="3"/>
      <c r="E32" s="3"/>
      <c r="F32" s="3"/>
      <c r="G32" s="3"/>
      <c r="H32" s="3"/>
      <c r="I32" s="3"/>
      <c r="J32" s="3"/>
    </row>
    <row r="33" spans="1:10">
      <c r="A33" s="3"/>
      <c r="B33" s="241" t="s">
        <v>118</v>
      </c>
      <c r="C33" s="241"/>
      <c r="D33" s="241"/>
      <c r="E33" s="241"/>
      <c r="F33" s="241"/>
      <c r="G33" s="241"/>
      <c r="H33" s="241"/>
      <c r="I33" s="241"/>
      <c r="J33" s="3"/>
    </row>
  </sheetData>
  <mergeCells count="29">
    <mergeCell ref="A3:J3"/>
    <mergeCell ref="A4:J4"/>
    <mergeCell ref="A6:J6"/>
    <mergeCell ref="A11:J11"/>
    <mergeCell ref="A5:J5"/>
    <mergeCell ref="A7:J7"/>
    <mergeCell ref="A8:J8"/>
    <mergeCell ref="A9:J9"/>
    <mergeCell ref="A10:J10"/>
    <mergeCell ref="A29:J29"/>
    <mergeCell ref="B33:I33"/>
    <mergeCell ref="A30:E30"/>
    <mergeCell ref="A15:J15"/>
    <mergeCell ref="A16:J16"/>
    <mergeCell ref="A17:J17"/>
    <mergeCell ref="A18:J18"/>
    <mergeCell ref="A22:J22"/>
    <mergeCell ref="A28:J28"/>
    <mergeCell ref="A12:J12"/>
    <mergeCell ref="A13:J13"/>
    <mergeCell ref="A14:J14"/>
    <mergeCell ref="A26:J26"/>
    <mergeCell ref="A27:J27"/>
    <mergeCell ref="A19:J19"/>
    <mergeCell ref="A20:J20"/>
    <mergeCell ref="A21:J21"/>
    <mergeCell ref="A23:J23"/>
    <mergeCell ref="A24:J24"/>
    <mergeCell ref="A25:J25"/>
  </mergeCells>
  <phoneticPr fontId="0" type="noConversion"/>
  <pageMargins left="0.45" right="0.2" top="0.63" bottom="1" header="0.23" footer="0.5"/>
  <pageSetup paperSize="9" orientation="portrait" verticalDpi="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O82"/>
  <sheetViews>
    <sheetView tabSelected="1" topLeftCell="A25" workbookViewId="0">
      <selection activeCell="H39" sqref="H39"/>
    </sheetView>
  </sheetViews>
  <sheetFormatPr defaultRowHeight="12.75"/>
  <cols>
    <col min="1" max="1" width="4.140625" style="1" customWidth="1"/>
    <col min="2" max="2" width="7.140625" style="1" customWidth="1"/>
    <col min="3" max="3" width="41.28515625" customWidth="1"/>
    <col min="4" max="4" width="10.5703125" style="1" customWidth="1"/>
    <col min="5" max="5" width="9.42578125" style="1" customWidth="1"/>
    <col min="6" max="6" width="8.42578125" style="1" customWidth="1"/>
    <col min="7" max="7" width="8.5703125" style="1" customWidth="1"/>
    <col min="8" max="8" width="12.42578125" style="1" customWidth="1"/>
    <col min="10" max="10" width="9.140625" customWidth="1"/>
    <col min="12" max="12" width="10.5703125" bestFit="1" customWidth="1"/>
  </cols>
  <sheetData>
    <row r="1" spans="1:13">
      <c r="A1" s="16"/>
      <c r="B1" s="16"/>
      <c r="C1" s="7"/>
      <c r="D1" s="16"/>
      <c r="E1" s="16"/>
      <c r="F1" s="16"/>
      <c r="G1" s="16"/>
      <c r="H1" s="16"/>
      <c r="I1" s="46" t="str">
        <f>HYPERLINK("#Ցանկ!B7","Հետ գնալ")</f>
        <v>Հետ գնալ</v>
      </c>
      <c r="J1" s="3"/>
      <c r="K1" s="3"/>
      <c r="L1" s="3"/>
      <c r="M1" s="3"/>
    </row>
    <row r="2" spans="1:13">
      <c r="A2" s="16"/>
      <c r="B2" s="16"/>
      <c r="C2" s="7"/>
      <c r="D2" s="16"/>
      <c r="E2" s="16"/>
      <c r="F2" s="16"/>
      <c r="G2" s="16"/>
      <c r="H2" s="16"/>
      <c r="I2" s="3"/>
      <c r="J2" s="3"/>
      <c r="K2" s="3"/>
      <c r="L2" s="3"/>
      <c r="M2" s="3"/>
    </row>
    <row r="3" spans="1:13">
      <c r="A3" s="15"/>
      <c r="B3" s="15"/>
      <c r="C3" s="249" t="s">
        <v>0</v>
      </c>
      <c r="D3" s="249"/>
      <c r="E3" s="249"/>
      <c r="F3" s="249"/>
      <c r="G3" s="249"/>
      <c r="H3" s="15"/>
      <c r="I3" s="3"/>
      <c r="J3" s="3"/>
      <c r="K3" s="3"/>
      <c r="L3" s="3"/>
      <c r="M3" s="3"/>
    </row>
    <row r="4" spans="1:13">
      <c r="A4" s="249" t="str">
        <f>'1-1 Հատ'!A2:Q2</f>
        <v>ÐÐ  î³íáõßÇ   Ù³ñ½Ç  Ազատամուտի հիմնական դպրոցի հատակների վերանորոգում</v>
      </c>
      <c r="B4" s="249"/>
      <c r="C4" s="249"/>
      <c r="D4" s="249"/>
      <c r="E4" s="249"/>
      <c r="F4" s="249"/>
      <c r="G4" s="249"/>
      <c r="H4" s="249"/>
      <c r="I4" s="3"/>
      <c r="J4" s="3"/>
      <c r="K4" s="3"/>
      <c r="L4" s="3"/>
      <c r="M4" s="3"/>
    </row>
    <row r="5" spans="1:13">
      <c r="A5" s="17"/>
      <c r="B5" s="17"/>
      <c r="C5" s="17"/>
      <c r="D5" s="17"/>
      <c r="E5" s="17"/>
      <c r="F5" s="17"/>
      <c r="G5" s="17"/>
      <c r="H5" s="17"/>
      <c r="I5" s="3"/>
      <c r="J5" s="3"/>
      <c r="K5" s="3"/>
      <c r="L5" s="3"/>
      <c r="M5" s="3"/>
    </row>
    <row r="6" spans="1:13">
      <c r="A6" s="15"/>
      <c r="B6" s="15"/>
      <c r="C6" s="18"/>
      <c r="D6" s="15"/>
      <c r="E6" s="250">
        <f>H42</f>
        <v>3992.4765557321939</v>
      </c>
      <c r="F6" s="250"/>
      <c r="G6" s="15"/>
      <c r="H6" s="15"/>
      <c r="I6" s="3"/>
      <c r="J6" s="3"/>
      <c r="K6" s="3"/>
      <c r="L6" s="3"/>
      <c r="M6" s="3"/>
    </row>
    <row r="7" spans="1:13">
      <c r="A7" s="12" t="s">
        <v>1</v>
      </c>
      <c r="B7" s="12" t="s">
        <v>2</v>
      </c>
      <c r="C7" s="12" t="s">
        <v>3</v>
      </c>
      <c r="D7" s="251" t="s">
        <v>4</v>
      </c>
      <c r="E7" s="252"/>
      <c r="F7" s="252"/>
      <c r="G7" s="253"/>
      <c r="H7" s="10" t="s">
        <v>5</v>
      </c>
      <c r="I7" s="3"/>
      <c r="J7" s="3"/>
      <c r="K7" s="3"/>
      <c r="L7" s="3"/>
      <c r="M7" s="3"/>
    </row>
    <row r="8" spans="1:13">
      <c r="A8" s="19"/>
      <c r="B8" s="13" t="s">
        <v>6</v>
      </c>
      <c r="C8" s="8" t="s">
        <v>7</v>
      </c>
      <c r="D8" s="12" t="s">
        <v>8</v>
      </c>
      <c r="E8" s="12" t="s">
        <v>9</v>
      </c>
      <c r="F8" s="12" t="s">
        <v>10</v>
      </c>
      <c r="G8" s="12" t="s">
        <v>11</v>
      </c>
      <c r="H8" s="12" t="s">
        <v>12</v>
      </c>
      <c r="I8" s="3"/>
      <c r="J8" s="3"/>
      <c r="K8" s="3"/>
      <c r="L8" s="3"/>
      <c r="M8" s="3"/>
    </row>
    <row r="9" spans="1:13" ht="12.75" customHeight="1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3"/>
      <c r="J9" s="3"/>
      <c r="K9" s="3"/>
      <c r="L9" s="3"/>
      <c r="M9" s="3"/>
    </row>
    <row r="10" spans="1:13">
      <c r="A10" s="10"/>
      <c r="B10" s="10"/>
      <c r="C10" s="246" t="s">
        <v>13</v>
      </c>
      <c r="D10" s="247"/>
      <c r="E10" s="248"/>
      <c r="F10" s="10"/>
      <c r="G10" s="10"/>
      <c r="H10" s="10"/>
      <c r="I10" s="3"/>
      <c r="J10" s="3"/>
      <c r="K10" s="3"/>
      <c r="L10" s="3"/>
      <c r="M10" s="3"/>
    </row>
    <row r="11" spans="1:13" ht="38.25">
      <c r="A11" s="10">
        <v>1</v>
      </c>
      <c r="B11" s="52" t="s">
        <v>137</v>
      </c>
      <c r="C11" s="20" t="str">
        <f>A4</f>
        <v>ÐÐ  î³íáõßÇ   Ù³ñ½Ç  Ազատամուտի հիմնական դպրոցի հատակների վերանորոգում</v>
      </c>
      <c r="D11" s="11">
        <f>'Havak-1'!H16</f>
        <v>3183.5894863934909</v>
      </c>
      <c r="E11" s="21">
        <v>0</v>
      </c>
      <c r="F11" s="21"/>
      <c r="G11" s="10"/>
      <c r="H11" s="11">
        <f>SUM(D11:G11)</f>
        <v>3183.5894863934909</v>
      </c>
    </row>
    <row r="12" spans="1:13">
      <c r="A12" s="10"/>
      <c r="B12" s="10"/>
      <c r="C12" s="22" t="s">
        <v>14</v>
      </c>
      <c r="D12" s="11">
        <f>D11</f>
        <v>3183.5894863934909</v>
      </c>
      <c r="E12" s="21">
        <f>E11</f>
        <v>0</v>
      </c>
      <c r="F12" s="21"/>
      <c r="G12" s="10"/>
      <c r="H12" s="11">
        <f>H11</f>
        <v>3183.5894863934909</v>
      </c>
    </row>
    <row r="13" spans="1:13">
      <c r="A13" s="10"/>
      <c r="B13" s="10"/>
      <c r="C13" s="246" t="s">
        <v>15</v>
      </c>
      <c r="D13" s="248"/>
      <c r="E13" s="23"/>
      <c r="F13" s="10"/>
      <c r="G13" s="10"/>
      <c r="H13" s="10"/>
    </row>
    <row r="14" spans="1:13">
      <c r="A14" s="10"/>
      <c r="B14" s="10"/>
      <c r="C14" s="24" t="s">
        <v>16</v>
      </c>
      <c r="D14" s="11"/>
      <c r="E14" s="11"/>
      <c r="F14" s="11"/>
      <c r="G14" s="10"/>
      <c r="H14" s="11"/>
    </row>
    <row r="15" spans="1:13">
      <c r="A15" s="10"/>
      <c r="B15" s="10"/>
      <c r="C15" s="22" t="s">
        <v>17</v>
      </c>
      <c r="D15" s="11">
        <f>D12+D14</f>
        <v>3183.5894863934909</v>
      </c>
      <c r="E15" s="11">
        <f>E12+E14</f>
        <v>0</v>
      </c>
      <c r="F15" s="11">
        <f>F12+F14</f>
        <v>0</v>
      </c>
      <c r="G15" s="10"/>
      <c r="H15" s="11">
        <f>H12+H14</f>
        <v>3183.5894863934909</v>
      </c>
    </row>
    <row r="16" spans="1:13">
      <c r="A16" s="10"/>
      <c r="B16" s="10"/>
      <c r="C16" s="246" t="s">
        <v>18</v>
      </c>
      <c r="D16" s="247"/>
      <c r="E16" s="248"/>
      <c r="F16" s="10"/>
      <c r="G16" s="10"/>
      <c r="H16" s="10"/>
    </row>
    <row r="17" spans="1:15">
      <c r="A17" s="10"/>
      <c r="B17" s="10"/>
      <c r="C17" s="22" t="s">
        <v>19</v>
      </c>
      <c r="D17" s="11">
        <f>D15</f>
        <v>3183.5894863934909</v>
      </c>
      <c r="E17" s="25">
        <f>E15</f>
        <v>0</v>
      </c>
      <c r="F17" s="25">
        <f>F15</f>
        <v>0</v>
      </c>
      <c r="G17" s="10"/>
      <c r="H17" s="11">
        <f>H15</f>
        <v>3183.5894863934909</v>
      </c>
    </row>
    <row r="18" spans="1:15">
      <c r="A18" s="10"/>
      <c r="B18" s="10"/>
      <c r="C18" s="246" t="s">
        <v>20</v>
      </c>
      <c r="D18" s="247"/>
      <c r="E18" s="248"/>
      <c r="F18" s="10"/>
      <c r="G18" s="10"/>
      <c r="H18" s="11"/>
    </row>
    <row r="19" spans="1:15">
      <c r="A19" s="10">
        <v>2</v>
      </c>
      <c r="B19" s="27">
        <v>5.0000000000000001E-3</v>
      </c>
      <c r="C19" s="9" t="s">
        <v>21</v>
      </c>
      <c r="D19" s="11">
        <f>D17*B19</f>
        <v>15.917947431967455</v>
      </c>
      <c r="E19" s="21">
        <f>E17*B19</f>
        <v>0</v>
      </c>
      <c r="F19" s="10"/>
      <c r="G19" s="10"/>
      <c r="H19" s="11">
        <f>SUM(D19:G19)</f>
        <v>15.917947431967455</v>
      </c>
    </row>
    <row r="20" spans="1:15">
      <c r="A20" s="10"/>
      <c r="B20" s="27"/>
      <c r="C20" s="22" t="s">
        <v>22</v>
      </c>
      <c r="D20" s="11">
        <f>D19</f>
        <v>15.917947431967455</v>
      </c>
      <c r="E20" s="21">
        <f>E19</f>
        <v>0</v>
      </c>
      <c r="F20" s="21"/>
      <c r="G20" s="10"/>
      <c r="H20" s="11">
        <f>H19</f>
        <v>15.917947431967455</v>
      </c>
    </row>
    <row r="21" spans="1:15">
      <c r="A21" s="10"/>
      <c r="B21" s="27"/>
      <c r="C21" s="22" t="s">
        <v>23</v>
      </c>
      <c r="D21" s="11">
        <f>D17+D20</f>
        <v>3199.5074338254585</v>
      </c>
      <c r="E21" s="21">
        <f>E17+E20</f>
        <v>0</v>
      </c>
      <c r="F21" s="11">
        <f>F17</f>
        <v>0</v>
      </c>
      <c r="G21" s="10"/>
      <c r="H21" s="11">
        <f>SUM(D21:G21)</f>
        <v>3199.5074338254585</v>
      </c>
    </row>
    <row r="22" spans="1:15">
      <c r="A22" s="10"/>
      <c r="B22" s="27"/>
      <c r="C22" s="246" t="s">
        <v>24</v>
      </c>
      <c r="D22" s="247"/>
      <c r="E22" s="248"/>
      <c r="F22" s="10"/>
      <c r="G22" s="10"/>
      <c r="H22" s="11"/>
    </row>
    <row r="23" spans="1:15">
      <c r="A23" s="10">
        <v>3</v>
      </c>
      <c r="B23" s="27">
        <v>3.0000000000000001E-3</v>
      </c>
      <c r="C23" s="9" t="s">
        <v>25</v>
      </c>
      <c r="D23" s="11">
        <f>D21*B23</f>
        <v>9.5985223014763754</v>
      </c>
      <c r="E23" s="21">
        <f>E21*B23</f>
        <v>0</v>
      </c>
      <c r="F23" s="10"/>
      <c r="G23" s="10"/>
      <c r="H23" s="11">
        <f>SUM(D23:G23)</f>
        <v>9.5985223014763754</v>
      </c>
    </row>
    <row r="24" spans="1:15">
      <c r="A24" s="10">
        <v>4</v>
      </c>
      <c r="B24" s="27">
        <v>0.02</v>
      </c>
      <c r="C24" s="9" t="s">
        <v>96</v>
      </c>
      <c r="D24" s="11">
        <f>D21*B24</f>
        <v>63.990148676509172</v>
      </c>
      <c r="E24" s="11">
        <f>E21*B24</f>
        <v>0</v>
      </c>
      <c r="F24" s="10"/>
      <c r="G24" s="11"/>
      <c r="H24" s="11">
        <f>SUM(D24:G24)</f>
        <v>63.990148676509172</v>
      </c>
    </row>
    <row r="25" spans="1:15">
      <c r="A25" s="10"/>
      <c r="B25" s="28"/>
      <c r="C25" s="9" t="s">
        <v>97</v>
      </c>
      <c r="D25" s="11"/>
      <c r="E25" s="11"/>
      <c r="F25" s="10"/>
      <c r="G25" s="11"/>
      <c r="H25" s="11"/>
      <c r="I25" s="3"/>
      <c r="J25" s="3"/>
      <c r="K25" s="3"/>
      <c r="L25" s="3"/>
      <c r="M25" s="3"/>
    </row>
    <row r="26" spans="1:15">
      <c r="A26" s="10">
        <v>5</v>
      </c>
      <c r="B26" s="26">
        <v>1.5E-3</v>
      </c>
      <c r="C26" s="9" t="s">
        <v>98</v>
      </c>
      <c r="D26" s="11">
        <f>D21*B26</f>
        <v>4.7992611507381877</v>
      </c>
      <c r="E26" s="21">
        <f>E21*B26</f>
        <v>0</v>
      </c>
      <c r="F26" s="21"/>
      <c r="G26" s="21"/>
      <c r="H26" s="11">
        <f>SUM(D26:G26)</f>
        <v>4.7992611507381877</v>
      </c>
      <c r="I26" s="3"/>
      <c r="J26" s="48"/>
      <c r="K26" s="3"/>
      <c r="L26" s="3"/>
      <c r="M26" s="3"/>
    </row>
    <row r="27" spans="1:15">
      <c r="A27" s="10"/>
      <c r="B27" s="10"/>
      <c r="C27" s="22" t="s">
        <v>26</v>
      </c>
      <c r="D27" s="11">
        <f>SUM(D23:D26)</f>
        <v>78.387932128723733</v>
      </c>
      <c r="E27" s="21">
        <f>SUM(E23:E26)</f>
        <v>0</v>
      </c>
      <c r="F27" s="10"/>
      <c r="G27" s="10"/>
      <c r="H27" s="11">
        <f>SUM(H23:H26)</f>
        <v>78.387932128723733</v>
      </c>
      <c r="I27" s="3"/>
      <c r="J27" s="3"/>
      <c r="K27" s="3"/>
      <c r="L27" s="3"/>
      <c r="M27" s="3"/>
    </row>
    <row r="28" spans="1:15">
      <c r="A28" s="10"/>
      <c r="B28" s="10"/>
      <c r="C28" s="22" t="s">
        <v>27</v>
      </c>
      <c r="D28" s="11">
        <f>D21+D27</f>
        <v>3277.8953659541821</v>
      </c>
      <c r="E28" s="21">
        <f>E21+E27</f>
        <v>0</v>
      </c>
      <c r="F28" s="11">
        <f>F21</f>
        <v>0</v>
      </c>
      <c r="G28" s="21"/>
      <c r="H28" s="11">
        <f>SUM(D28:G28)</f>
        <v>3277.8953659541821</v>
      </c>
      <c r="I28" s="3"/>
      <c r="J28" s="47"/>
      <c r="K28" s="3"/>
      <c r="L28" s="3"/>
      <c r="M28" s="3"/>
    </row>
    <row r="29" spans="1:15" ht="13.5" customHeight="1">
      <c r="A29" s="10"/>
      <c r="B29" s="10"/>
      <c r="C29" s="254" t="s">
        <v>28</v>
      </c>
      <c r="D29" s="255"/>
      <c r="E29" s="255"/>
      <c r="F29" s="255"/>
      <c r="G29" s="256"/>
      <c r="H29" s="11"/>
      <c r="I29" s="3"/>
      <c r="J29" s="47"/>
      <c r="K29" s="3"/>
      <c r="L29" s="48"/>
      <c r="M29" s="3"/>
      <c r="O29" s="48"/>
    </row>
    <row r="30" spans="1:15" ht="19.5" hidden="1" customHeight="1">
      <c r="A30" s="10">
        <v>6</v>
      </c>
      <c r="B30" s="27">
        <v>0</v>
      </c>
      <c r="C30" s="9" t="s">
        <v>166</v>
      </c>
      <c r="D30" s="11"/>
      <c r="E30" s="11"/>
      <c r="F30" s="10"/>
      <c r="G30" s="11">
        <f>H28*B30</f>
        <v>0</v>
      </c>
      <c r="H30" s="11">
        <f>SUM(D30:G30)</f>
        <v>0</v>
      </c>
      <c r="I30" s="3"/>
      <c r="J30" s="47"/>
      <c r="K30" s="3"/>
      <c r="L30" s="48"/>
      <c r="M30" s="3"/>
      <c r="O30" s="48"/>
    </row>
    <row r="31" spans="1:15">
      <c r="A31" s="10">
        <v>6</v>
      </c>
      <c r="B31" s="27">
        <v>0.02</v>
      </c>
      <c r="C31" s="9" t="s">
        <v>29</v>
      </c>
      <c r="D31" s="11"/>
      <c r="E31" s="11"/>
      <c r="F31" s="10"/>
      <c r="G31" s="11"/>
      <c r="H31" s="11"/>
      <c r="I31" s="3"/>
      <c r="J31" s="47"/>
      <c r="K31" s="3"/>
      <c r="L31" s="3"/>
      <c r="M31" s="3"/>
    </row>
    <row r="32" spans="1:15">
      <c r="A32" s="10">
        <v>7</v>
      </c>
      <c r="B32" s="27">
        <v>6.0000000000000001E-3</v>
      </c>
      <c r="C32" s="9" t="s">
        <v>30</v>
      </c>
      <c r="D32" s="11"/>
      <c r="E32" s="11"/>
      <c r="F32" s="10"/>
      <c r="G32" s="11"/>
      <c r="H32" s="11"/>
      <c r="I32" s="3"/>
      <c r="J32" s="47"/>
      <c r="K32" s="3"/>
      <c r="L32" s="3"/>
      <c r="M32" s="3"/>
    </row>
    <row r="33" spans="1:13">
      <c r="A33" s="10"/>
      <c r="B33" s="10"/>
      <c r="C33" s="22" t="s">
        <v>31</v>
      </c>
      <c r="D33" s="10"/>
      <c r="E33" s="10"/>
      <c r="F33" s="10"/>
      <c r="G33" s="11"/>
      <c r="H33" s="11"/>
      <c r="I33" s="3"/>
      <c r="J33" s="4"/>
      <c r="K33" s="3"/>
      <c r="L33" s="3"/>
      <c r="M33" s="3"/>
    </row>
    <row r="34" spans="1:13">
      <c r="A34" s="10"/>
      <c r="B34" s="10"/>
      <c r="C34" s="246" t="s">
        <v>101</v>
      </c>
      <c r="D34" s="247"/>
      <c r="E34" s="247"/>
      <c r="F34" s="247"/>
      <c r="G34" s="248"/>
      <c r="H34" s="10"/>
      <c r="I34" s="3"/>
      <c r="J34" s="3"/>
      <c r="K34" s="3"/>
      <c r="L34" s="48"/>
      <c r="M34" s="3"/>
    </row>
    <row r="35" spans="1:13">
      <c r="A35" s="10"/>
      <c r="B35" s="10"/>
      <c r="C35" s="9"/>
      <c r="D35" s="10"/>
      <c r="E35" s="10"/>
      <c r="F35" s="10"/>
      <c r="G35" s="10"/>
      <c r="H35" s="10"/>
      <c r="I35" s="3"/>
      <c r="J35" s="3"/>
      <c r="K35" s="3"/>
      <c r="L35" s="3"/>
      <c r="M35" s="3"/>
    </row>
    <row r="36" spans="1:13">
      <c r="A36" s="10"/>
      <c r="B36" s="10"/>
      <c r="C36" s="22" t="s">
        <v>32</v>
      </c>
      <c r="D36" s="11">
        <f>D28</f>
        <v>3277.8953659541821</v>
      </c>
      <c r="E36" s="21">
        <f>E28</f>
        <v>0</v>
      </c>
      <c r="F36" s="11">
        <f>F28</f>
        <v>0</v>
      </c>
      <c r="G36" s="11">
        <f>G33+G28</f>
        <v>0</v>
      </c>
      <c r="H36" s="11">
        <f>H28+H33</f>
        <v>3277.8953659541821</v>
      </c>
      <c r="I36" s="3"/>
      <c r="J36" s="4"/>
      <c r="K36" s="3"/>
      <c r="L36" s="3"/>
      <c r="M36" s="3"/>
    </row>
    <row r="37" spans="1:13">
      <c r="A37" s="10">
        <v>8</v>
      </c>
      <c r="B37" s="27">
        <v>1.4999999999999999E-2</v>
      </c>
      <c r="C37" s="9" t="s">
        <v>33</v>
      </c>
      <c r="D37" s="10">
        <f>D36*B37</f>
        <v>49.168430489312733</v>
      </c>
      <c r="E37" s="21">
        <f>E36*B37</f>
        <v>0</v>
      </c>
      <c r="F37" s="10">
        <f>F36*B37</f>
        <v>0</v>
      </c>
      <c r="G37" s="11">
        <f>G36*B37</f>
        <v>0</v>
      </c>
      <c r="H37" s="11">
        <f>H36*B37</f>
        <v>49.168430489312733</v>
      </c>
      <c r="I37" s="3"/>
      <c r="J37" s="3"/>
      <c r="K37" s="3"/>
      <c r="L37" s="3"/>
      <c r="M37" s="3"/>
    </row>
    <row r="38" spans="1:13">
      <c r="A38" s="10"/>
      <c r="B38" s="10"/>
      <c r="C38" s="9"/>
      <c r="D38" s="10"/>
      <c r="E38" s="10"/>
      <c r="F38" s="10"/>
      <c r="G38" s="10"/>
      <c r="H38" s="10"/>
      <c r="I38" s="3"/>
      <c r="J38" s="3"/>
      <c r="K38" s="3"/>
      <c r="L38" s="3"/>
      <c r="M38" s="3"/>
    </row>
    <row r="39" spans="1:13">
      <c r="A39" s="10"/>
      <c r="B39" s="10"/>
      <c r="C39" s="22" t="s">
        <v>34</v>
      </c>
      <c r="D39" s="11">
        <f>D36+D37</f>
        <v>3327.063796443495</v>
      </c>
      <c r="E39" s="11">
        <f>E36+E37</f>
        <v>0</v>
      </c>
      <c r="F39" s="11">
        <f>F36+F37</f>
        <v>0</v>
      </c>
      <c r="G39" s="11">
        <f>G36+G37</f>
        <v>0</v>
      </c>
      <c r="H39" s="11">
        <f>H36+H37</f>
        <v>3327.063796443495</v>
      </c>
      <c r="I39" s="3"/>
      <c r="J39" s="3"/>
      <c r="K39" s="3"/>
      <c r="L39" s="3"/>
      <c r="M39" s="3"/>
    </row>
    <row r="40" spans="1:13">
      <c r="A40" s="10">
        <v>9</v>
      </c>
      <c r="B40" s="28">
        <v>0.2</v>
      </c>
      <c r="C40" s="9" t="s">
        <v>35</v>
      </c>
      <c r="D40" s="10">
        <f>D39*B40</f>
        <v>665.41275928869902</v>
      </c>
      <c r="E40" s="21">
        <f>E39*B40</f>
        <v>0</v>
      </c>
      <c r="F40" s="10">
        <f>F39*B40</f>
        <v>0</v>
      </c>
      <c r="G40" s="11">
        <f>G39*B40</f>
        <v>0</v>
      </c>
      <c r="H40" s="21">
        <f>H39*B40</f>
        <v>665.41275928869902</v>
      </c>
      <c r="I40" s="3"/>
      <c r="J40" s="3"/>
      <c r="K40" s="3"/>
      <c r="L40" s="3"/>
      <c r="M40" s="3"/>
    </row>
    <row r="41" spans="1:13">
      <c r="A41" s="10"/>
      <c r="B41" s="10"/>
      <c r="C41" s="9"/>
      <c r="D41" s="10"/>
      <c r="E41" s="10"/>
      <c r="F41" s="10"/>
      <c r="G41" s="10"/>
      <c r="H41" s="10"/>
      <c r="I41" s="3"/>
      <c r="J41" s="3"/>
      <c r="K41" s="3"/>
      <c r="L41" s="3"/>
      <c r="M41" s="3"/>
    </row>
    <row r="42" spans="1:13">
      <c r="A42" s="10">
        <v>10</v>
      </c>
      <c r="B42" s="10"/>
      <c r="C42" s="9" t="s">
        <v>36</v>
      </c>
      <c r="D42" s="11">
        <f>D39+D40</f>
        <v>3992.4765557321939</v>
      </c>
      <c r="E42" s="21">
        <f>E39+E40</f>
        <v>0</v>
      </c>
      <c r="F42" s="21">
        <f>F39+F40</f>
        <v>0</v>
      </c>
      <c r="G42" s="11">
        <f>G39+G40</f>
        <v>0</v>
      </c>
      <c r="H42" s="11">
        <f>H39+H40</f>
        <v>3992.4765557321939</v>
      </c>
      <c r="I42" s="3"/>
      <c r="J42" s="3"/>
      <c r="K42" s="3"/>
      <c r="L42" s="3"/>
      <c r="M42" s="3"/>
    </row>
    <row r="43" spans="1:13">
      <c r="A43" s="14"/>
      <c r="B43" s="14"/>
      <c r="C43" s="7"/>
      <c r="D43" s="14"/>
      <c r="E43" s="14"/>
      <c r="F43" s="14"/>
      <c r="G43" s="14"/>
      <c r="H43" s="14"/>
      <c r="I43" s="3"/>
      <c r="J43" s="4"/>
      <c r="K43" s="3"/>
      <c r="L43" s="3"/>
      <c r="M43" s="3"/>
    </row>
    <row r="44" spans="1:13">
      <c r="A44" s="14"/>
      <c r="B44" s="14"/>
      <c r="C44" s="7"/>
      <c r="D44" s="14"/>
      <c r="E44" s="14"/>
      <c r="F44" s="14"/>
      <c r="G44" s="14"/>
      <c r="H44" s="14"/>
      <c r="I44" s="3"/>
      <c r="J44" s="3"/>
      <c r="K44" s="3"/>
      <c r="L44" s="3"/>
      <c r="M44" s="3"/>
    </row>
    <row r="45" spans="1:13">
      <c r="A45" s="2"/>
      <c r="B45" s="2"/>
      <c r="C45" s="3"/>
      <c r="D45" s="2"/>
      <c r="E45" s="2"/>
      <c r="F45" s="2"/>
      <c r="G45" s="2"/>
      <c r="H45" s="2"/>
      <c r="I45" s="3"/>
      <c r="J45" s="3"/>
      <c r="K45" s="3"/>
      <c r="L45" s="3"/>
      <c r="M45" s="3"/>
    </row>
    <row r="46" spans="1:13">
      <c r="A46" s="2"/>
      <c r="B46" s="2"/>
      <c r="C46" s="3"/>
      <c r="D46" s="2"/>
      <c r="E46" s="2"/>
      <c r="F46" s="2"/>
      <c r="G46" s="2"/>
      <c r="H46" s="2"/>
      <c r="I46" s="3"/>
      <c r="J46" s="3"/>
      <c r="K46" s="3"/>
      <c r="L46" s="3"/>
      <c r="M46" s="3"/>
    </row>
    <row r="47" spans="1:13">
      <c r="A47" s="2"/>
      <c r="B47" s="2"/>
      <c r="C47" s="3" t="s">
        <v>116</v>
      </c>
      <c r="D47" s="2"/>
      <c r="E47" s="2"/>
      <c r="F47" s="2"/>
      <c r="G47" s="2"/>
      <c r="H47" s="2"/>
    </row>
    <row r="48" spans="1:13">
      <c r="A48" s="2"/>
      <c r="B48" s="2"/>
      <c r="C48" s="3"/>
      <c r="D48" s="2"/>
      <c r="E48" s="2"/>
      <c r="F48" s="2"/>
      <c r="G48" s="2"/>
      <c r="H48" s="2"/>
    </row>
    <row r="49" spans="1:13">
      <c r="A49" s="2"/>
      <c r="B49" s="2"/>
      <c r="C49" s="3" t="s">
        <v>117</v>
      </c>
      <c r="D49" s="2"/>
      <c r="E49" s="2"/>
      <c r="F49" s="2"/>
      <c r="G49" s="2"/>
      <c r="H49" s="2"/>
      <c r="I49" s="3"/>
      <c r="J49" s="3"/>
      <c r="K49" s="3"/>
      <c r="L49" s="3"/>
      <c r="M49" s="3"/>
    </row>
    <row r="50" spans="1:13">
      <c r="A50" s="2"/>
      <c r="B50" s="2"/>
      <c r="C50" s="3"/>
      <c r="D50" s="2"/>
      <c r="E50" s="2"/>
      <c r="F50" s="2"/>
      <c r="G50" s="2"/>
      <c r="H50" s="2"/>
      <c r="I50" s="3"/>
      <c r="J50" s="3"/>
      <c r="K50" s="3"/>
      <c r="L50" s="3"/>
      <c r="M50" s="3"/>
    </row>
    <row r="51" spans="1:13">
      <c r="A51" s="2"/>
      <c r="B51" s="2"/>
      <c r="C51" s="3"/>
      <c r="D51" s="2"/>
      <c r="E51" s="2"/>
      <c r="F51" s="2"/>
      <c r="G51" s="2"/>
      <c r="H51" s="2"/>
      <c r="I51" s="3"/>
      <c r="J51" s="3"/>
      <c r="K51" s="3"/>
      <c r="L51" s="3"/>
      <c r="M51" s="3"/>
    </row>
    <row r="52" spans="1:13">
      <c r="A52" s="2"/>
      <c r="B52" s="2"/>
      <c r="C52" s="3"/>
      <c r="D52" s="2"/>
      <c r="E52" s="2"/>
      <c r="F52" s="2"/>
      <c r="G52" s="2"/>
      <c r="H52" s="2"/>
      <c r="I52" s="3"/>
      <c r="J52" s="3"/>
      <c r="K52" s="3"/>
      <c r="L52" s="3"/>
      <c r="M52" s="3"/>
    </row>
    <row r="53" spans="1:13">
      <c r="A53" s="2"/>
      <c r="B53" s="2"/>
      <c r="C53" s="3"/>
      <c r="D53" s="2"/>
      <c r="E53" s="2"/>
      <c r="F53" s="2"/>
      <c r="G53" s="2"/>
      <c r="H53" s="2"/>
      <c r="I53" s="3"/>
      <c r="J53" s="3"/>
      <c r="K53" s="3"/>
      <c r="L53" s="3"/>
      <c r="M53" s="3"/>
    </row>
    <row r="54" spans="1:13">
      <c r="A54" s="2"/>
      <c r="B54" s="2"/>
      <c r="C54" s="3"/>
      <c r="D54" s="2"/>
      <c r="E54" s="2"/>
      <c r="F54" s="2"/>
      <c r="G54" s="2"/>
      <c r="H54" s="2"/>
      <c r="I54" s="3"/>
      <c r="J54" s="3"/>
      <c r="K54" s="3"/>
      <c r="L54" s="3"/>
      <c r="M54" s="3"/>
    </row>
    <row r="55" spans="1:13">
      <c r="A55" s="2"/>
      <c r="B55" s="2"/>
      <c r="C55" s="3"/>
      <c r="D55" s="2"/>
      <c r="E55" s="2"/>
      <c r="F55" s="2"/>
      <c r="G55" s="2"/>
      <c r="H55" s="2"/>
      <c r="I55" s="3"/>
      <c r="J55" s="3"/>
      <c r="K55" s="3"/>
      <c r="L55" s="3"/>
      <c r="M55" s="3"/>
    </row>
    <row r="56" spans="1:13">
      <c r="A56" s="2"/>
      <c r="B56" s="2"/>
      <c r="C56" s="3"/>
      <c r="D56" s="2"/>
      <c r="E56" s="2"/>
      <c r="F56" s="2"/>
      <c r="G56" s="2"/>
      <c r="H56" s="2"/>
      <c r="I56" s="3"/>
      <c r="J56" s="3"/>
      <c r="K56" s="3"/>
      <c r="L56" s="3"/>
      <c r="M56" s="3"/>
    </row>
    <row r="57" spans="1:13">
      <c r="A57" s="2"/>
      <c r="B57" s="2"/>
      <c r="C57" s="3"/>
      <c r="D57" s="2"/>
      <c r="E57" s="2"/>
      <c r="F57" s="2"/>
      <c r="G57" s="2"/>
      <c r="H57" s="2"/>
      <c r="I57" s="3"/>
      <c r="J57" s="3"/>
      <c r="K57" s="3"/>
      <c r="L57" s="3"/>
      <c r="M57" s="3"/>
    </row>
    <row r="58" spans="1:13">
      <c r="A58" s="2"/>
      <c r="B58" s="2"/>
      <c r="C58" s="3"/>
      <c r="D58" s="2"/>
      <c r="E58" s="2"/>
      <c r="F58" s="2"/>
      <c r="G58" s="2"/>
      <c r="H58" s="2"/>
      <c r="I58" s="3"/>
      <c r="J58" s="3"/>
      <c r="K58" s="3"/>
      <c r="L58" s="3"/>
      <c r="M58" s="3"/>
    </row>
    <row r="59" spans="1:13">
      <c r="A59" s="2"/>
      <c r="B59" s="2"/>
      <c r="C59" s="3"/>
      <c r="D59" s="2"/>
      <c r="E59" s="2"/>
      <c r="F59" s="2"/>
      <c r="G59" s="2"/>
      <c r="H59" s="2"/>
      <c r="I59" s="3"/>
      <c r="J59" s="3"/>
      <c r="K59" s="3"/>
      <c r="L59" s="3"/>
      <c r="M59" s="3"/>
    </row>
    <row r="60" spans="1:13">
      <c r="A60" s="2"/>
      <c r="B60" s="2"/>
      <c r="C60" s="3"/>
      <c r="D60" s="2"/>
      <c r="E60" s="2"/>
      <c r="F60" s="2"/>
      <c r="G60" s="2"/>
      <c r="H60" s="2"/>
      <c r="I60" s="3"/>
      <c r="J60" s="3"/>
      <c r="K60" s="3"/>
      <c r="L60" s="3"/>
      <c r="M60" s="3"/>
    </row>
    <row r="61" spans="1:13">
      <c r="A61" s="2"/>
      <c r="B61" s="2"/>
      <c r="C61" s="3"/>
      <c r="D61" s="2"/>
      <c r="E61" s="2"/>
      <c r="F61" s="2"/>
      <c r="G61" s="2"/>
      <c r="H61" s="2"/>
      <c r="I61" s="3"/>
      <c r="J61" s="3"/>
      <c r="K61" s="3"/>
      <c r="L61" s="3"/>
      <c r="M61" s="3"/>
    </row>
    <row r="62" spans="1:13">
      <c r="A62" s="2"/>
      <c r="B62" s="2"/>
      <c r="C62" s="3"/>
      <c r="D62" s="2"/>
      <c r="E62" s="2"/>
      <c r="F62" s="2"/>
      <c r="G62" s="2"/>
      <c r="H62" s="2"/>
      <c r="I62" s="3"/>
      <c r="J62" s="3"/>
      <c r="K62" s="3"/>
      <c r="L62" s="3"/>
      <c r="M62" s="3"/>
    </row>
    <row r="63" spans="1:13">
      <c r="A63" s="2"/>
      <c r="B63" s="2"/>
      <c r="C63" s="3"/>
      <c r="D63" s="2"/>
      <c r="E63" s="2"/>
      <c r="F63" s="2"/>
      <c r="G63" s="2"/>
      <c r="H63" s="2"/>
      <c r="I63" s="3"/>
      <c r="J63" s="3"/>
      <c r="K63" s="3"/>
      <c r="L63" s="3"/>
      <c r="M63" s="3"/>
    </row>
    <row r="64" spans="1:13">
      <c r="A64" s="2"/>
      <c r="B64" s="2"/>
      <c r="C64" s="3"/>
      <c r="D64" s="2"/>
      <c r="E64" s="2"/>
      <c r="F64" s="2"/>
      <c r="G64" s="2"/>
      <c r="H64" s="2"/>
      <c r="I64" s="3"/>
      <c r="J64" s="3"/>
      <c r="K64" s="3"/>
      <c r="L64" s="3"/>
      <c r="M64" s="3"/>
    </row>
    <row r="65" spans="9:13">
      <c r="I65" s="3"/>
      <c r="J65" s="3"/>
      <c r="K65" s="3"/>
      <c r="L65" s="3"/>
      <c r="M65" s="3"/>
    </row>
    <row r="66" spans="9:13">
      <c r="I66" s="3"/>
      <c r="J66" s="3"/>
      <c r="K66" s="3"/>
      <c r="L66" s="3"/>
      <c r="M66" s="3"/>
    </row>
    <row r="67" spans="9:13">
      <c r="I67" s="3"/>
      <c r="J67" s="3"/>
      <c r="K67" s="3"/>
      <c r="L67" s="3"/>
      <c r="M67" s="3"/>
    </row>
    <row r="68" spans="9:13">
      <c r="I68" s="3"/>
      <c r="J68" s="3"/>
      <c r="K68" s="3"/>
      <c r="L68" s="3"/>
      <c r="M68" s="3"/>
    </row>
    <row r="69" spans="9:13">
      <c r="I69" s="3"/>
      <c r="J69" s="3"/>
      <c r="K69" s="3"/>
      <c r="L69" s="3"/>
      <c r="M69" s="3"/>
    </row>
    <row r="70" spans="9:13">
      <c r="I70" s="3"/>
      <c r="J70" s="3"/>
      <c r="K70" s="3"/>
      <c r="L70" s="3"/>
      <c r="M70" s="3"/>
    </row>
    <row r="71" spans="9:13">
      <c r="I71" s="3"/>
      <c r="J71" s="3"/>
      <c r="K71" s="3"/>
      <c r="L71" s="3"/>
      <c r="M71" s="3"/>
    </row>
    <row r="72" spans="9:13">
      <c r="I72" s="3"/>
      <c r="J72" s="3"/>
      <c r="K72" s="3"/>
      <c r="L72" s="3"/>
      <c r="M72" s="3"/>
    </row>
    <row r="73" spans="9:13">
      <c r="I73" s="3"/>
      <c r="J73" s="3"/>
      <c r="K73" s="3"/>
      <c r="L73" s="3"/>
      <c r="M73" s="3"/>
    </row>
    <row r="74" spans="9:13">
      <c r="I74" s="3"/>
      <c r="J74" s="3"/>
      <c r="K74" s="3"/>
      <c r="L74" s="3"/>
      <c r="M74" s="3"/>
    </row>
    <row r="75" spans="9:13">
      <c r="I75" s="3"/>
      <c r="J75" s="3"/>
      <c r="K75" s="3"/>
      <c r="L75" s="3"/>
      <c r="M75" s="3"/>
    </row>
    <row r="76" spans="9:13">
      <c r="I76" s="3"/>
      <c r="J76" s="3"/>
      <c r="K76" s="3"/>
      <c r="L76" s="3"/>
      <c r="M76" s="3"/>
    </row>
    <row r="77" spans="9:13">
      <c r="I77" s="3"/>
      <c r="J77" s="3"/>
      <c r="K77" s="3"/>
      <c r="L77" s="3"/>
      <c r="M77" s="3"/>
    </row>
    <row r="78" spans="9:13">
      <c r="I78" s="3"/>
      <c r="J78" s="3"/>
      <c r="K78" s="3"/>
      <c r="L78" s="3"/>
      <c r="M78" s="3"/>
    </row>
    <row r="79" spans="9:13">
      <c r="I79" s="3"/>
      <c r="J79" s="3"/>
      <c r="K79" s="3"/>
      <c r="L79" s="3"/>
      <c r="M79" s="3"/>
    </row>
    <row r="80" spans="9:13">
      <c r="I80" s="3"/>
      <c r="J80" s="3"/>
      <c r="K80" s="3"/>
      <c r="L80" s="3"/>
      <c r="M80" s="3"/>
    </row>
    <row r="81" spans="9:13">
      <c r="I81" s="3"/>
      <c r="J81" s="3"/>
      <c r="K81" s="3"/>
      <c r="L81" s="3"/>
      <c r="M81" s="3"/>
    </row>
    <row r="82" spans="9:13">
      <c r="I82" s="3"/>
      <c r="J82" s="3"/>
      <c r="K82" s="3"/>
      <c r="L82" s="3"/>
      <c r="M82" s="3"/>
    </row>
  </sheetData>
  <mergeCells count="11">
    <mergeCell ref="C3:G3"/>
    <mergeCell ref="A4:H4"/>
    <mergeCell ref="E6:F6"/>
    <mergeCell ref="D7:G7"/>
    <mergeCell ref="C29:G29"/>
    <mergeCell ref="C22:E22"/>
    <mergeCell ref="C34:G34"/>
    <mergeCell ref="C10:E10"/>
    <mergeCell ref="C13:D13"/>
    <mergeCell ref="C16:E16"/>
    <mergeCell ref="C18:E18"/>
  </mergeCells>
  <phoneticPr fontId="0" type="noConversion"/>
  <pageMargins left="0.42" right="0.21" top="0.6" bottom="0.62" header="0.21" footer="0.5"/>
  <pageSetup orientation="portrait" verticalDpi="0" r:id="rId1"/>
  <headerFooter alignWithMargins="0"/>
  <ignoredErrors>
    <ignoredError sqref="H20 H27" 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>
  <dimension ref="A1:I20"/>
  <sheetViews>
    <sheetView workbookViewId="0">
      <selection activeCell="A15" sqref="A15:XFD15"/>
    </sheetView>
  </sheetViews>
  <sheetFormatPr defaultRowHeight="12.75"/>
  <cols>
    <col min="1" max="1" width="5.7109375" style="167" customWidth="1"/>
    <col min="2" max="2" width="8.42578125" style="167" customWidth="1"/>
    <col min="3" max="3" width="32.140625" style="167" customWidth="1"/>
    <col min="4" max="4" width="10.140625" style="167" customWidth="1"/>
    <col min="5" max="5" width="9.140625" style="167"/>
    <col min="6" max="6" width="9.42578125" style="167" customWidth="1"/>
    <col min="7" max="7" width="9.140625" style="167"/>
    <col min="8" max="8" width="12.5703125" style="167" customWidth="1"/>
    <col min="9" max="16384" width="9.140625" style="167"/>
  </cols>
  <sheetData>
    <row r="1" spans="1:9">
      <c r="I1" s="46" t="str">
        <f>HYPERLINK("#Ցանկ!B7","Հետ գնալ")</f>
        <v>Հետ գնալ</v>
      </c>
    </row>
    <row r="5" spans="1:9">
      <c r="A5" s="168"/>
      <c r="B5" s="168"/>
      <c r="C5" s="169"/>
      <c r="D5" s="170"/>
      <c r="E5" s="170"/>
      <c r="F5" s="170"/>
      <c r="G5" s="170"/>
      <c r="H5" s="170"/>
    </row>
    <row r="6" spans="1:9">
      <c r="A6" s="257" t="s">
        <v>151</v>
      </c>
      <c r="B6" s="257"/>
      <c r="C6" s="257"/>
      <c r="D6" s="257"/>
      <c r="E6" s="257"/>
      <c r="F6" s="257"/>
      <c r="G6" s="257"/>
      <c r="H6" s="257"/>
    </row>
    <row r="7" spans="1:9">
      <c r="A7" s="258" t="str">
        <f>'1-1 Հատ'!A2:Q2</f>
        <v>ÐÐ  î³íáõßÇ   Ù³ñ½Ç  Ազատամուտի հիմնական դպրոցի հատակների վերանորոգում</v>
      </c>
      <c r="B7" s="258"/>
      <c r="C7" s="258"/>
      <c r="D7" s="258"/>
      <c r="E7" s="258"/>
      <c r="F7" s="258"/>
      <c r="G7" s="258"/>
      <c r="H7" s="258"/>
    </row>
    <row r="8" spans="1:9" ht="15" customHeight="1">
      <c r="A8" s="171"/>
      <c r="B8" s="171"/>
      <c r="C8" s="171"/>
      <c r="D8" s="172"/>
      <c r="E8" s="172"/>
      <c r="F8" s="172"/>
      <c r="G8" s="172"/>
      <c r="H8" s="173"/>
    </row>
    <row r="9" spans="1:9">
      <c r="A9" s="174" t="s">
        <v>1</v>
      </c>
      <c r="B9" s="174" t="s">
        <v>152</v>
      </c>
      <c r="C9" s="174" t="s">
        <v>153</v>
      </c>
      <c r="D9" s="259" t="s">
        <v>154</v>
      </c>
      <c r="E9" s="260"/>
      <c r="F9" s="260"/>
      <c r="G9" s="261"/>
      <c r="H9" s="174" t="s">
        <v>5</v>
      </c>
    </row>
    <row r="10" spans="1:9">
      <c r="A10" s="175"/>
      <c r="B10" s="175" t="s">
        <v>155</v>
      </c>
      <c r="C10" s="175" t="s">
        <v>7</v>
      </c>
      <c r="D10" s="174" t="s">
        <v>156</v>
      </c>
      <c r="E10" s="174" t="s">
        <v>157</v>
      </c>
      <c r="F10" s="174" t="s">
        <v>158</v>
      </c>
      <c r="G10" s="174" t="s">
        <v>159</v>
      </c>
      <c r="H10" s="175" t="s">
        <v>160</v>
      </c>
    </row>
    <row r="11" spans="1:9">
      <c r="A11" s="176"/>
      <c r="B11" s="176"/>
      <c r="C11" s="176"/>
      <c r="D11" s="177" t="s">
        <v>161</v>
      </c>
      <c r="E11" s="177" t="s">
        <v>162</v>
      </c>
      <c r="F11" s="177" t="s">
        <v>67</v>
      </c>
      <c r="G11" s="177" t="s">
        <v>163</v>
      </c>
      <c r="H11" s="177"/>
    </row>
    <row r="12" spans="1:9">
      <c r="A12" s="178">
        <v>1</v>
      </c>
      <c r="B12" s="178">
        <v>2</v>
      </c>
      <c r="C12" s="178">
        <v>3</v>
      </c>
      <c r="D12" s="178">
        <v>4</v>
      </c>
      <c r="E12" s="178">
        <v>5</v>
      </c>
      <c r="F12" s="178">
        <v>6</v>
      </c>
      <c r="G12" s="178">
        <v>7</v>
      </c>
      <c r="H12" s="178">
        <v>8</v>
      </c>
    </row>
    <row r="13" spans="1:9">
      <c r="A13" s="178"/>
      <c r="B13" s="178"/>
      <c r="C13" s="204" t="s">
        <v>177</v>
      </c>
      <c r="D13" s="178"/>
      <c r="E13" s="178"/>
      <c r="F13" s="174"/>
      <c r="G13" s="178"/>
      <c r="H13" s="178"/>
    </row>
    <row r="14" spans="1:9">
      <c r="A14" s="178">
        <v>1</v>
      </c>
      <c r="B14" s="180" t="s">
        <v>164</v>
      </c>
      <c r="C14" s="181" t="s">
        <v>149</v>
      </c>
      <c r="D14" s="179">
        <f>'1-1 Հատ'!Q26</f>
        <v>636.82465201664661</v>
      </c>
      <c r="E14" s="182"/>
      <c r="F14" s="183"/>
      <c r="G14" s="182"/>
      <c r="H14" s="179">
        <f>SUM(D14:G14)</f>
        <v>636.82465201664661</v>
      </c>
    </row>
    <row r="15" spans="1:9">
      <c r="A15" s="178">
        <v>3</v>
      </c>
      <c r="B15" s="180" t="s">
        <v>178</v>
      </c>
      <c r="C15" s="186" t="s">
        <v>150</v>
      </c>
      <c r="D15" s="179">
        <f>'1-1 Հատ (3)'!Q26</f>
        <v>2546.7648343768442</v>
      </c>
      <c r="E15" s="184"/>
      <c r="F15" s="187"/>
      <c r="G15" s="185"/>
      <c r="H15" s="179">
        <f t="shared" ref="H15" si="0">SUM(D15:G15)</f>
        <v>2546.7648343768442</v>
      </c>
    </row>
    <row r="16" spans="1:9">
      <c r="A16" s="181"/>
      <c r="B16" s="188"/>
      <c r="C16" s="189" t="s">
        <v>90</v>
      </c>
      <c r="D16" s="179">
        <f>SUM(D14:D15)</f>
        <v>3183.5894863934909</v>
      </c>
      <c r="E16" s="179">
        <f>SUM(E14:E15)</f>
        <v>0</v>
      </c>
      <c r="F16" s="179">
        <f>SUM(F14:F15)</f>
        <v>0</v>
      </c>
      <c r="G16" s="179">
        <f>SUM(G14:G15)</f>
        <v>0</v>
      </c>
      <c r="H16" s="179">
        <f>SUM(H14:H15)</f>
        <v>3183.5894863934909</v>
      </c>
    </row>
    <row r="17" spans="1:8">
      <c r="A17" s="190"/>
      <c r="B17" s="191"/>
      <c r="C17" s="191"/>
      <c r="D17" s="192"/>
      <c r="E17" s="192"/>
      <c r="F17" s="192"/>
      <c r="G17" s="192"/>
      <c r="H17" s="193"/>
    </row>
    <row r="18" spans="1:8">
      <c r="A18" s="190"/>
      <c r="B18" s="191"/>
      <c r="C18" s="194"/>
      <c r="D18" s="194"/>
      <c r="E18" s="194"/>
      <c r="F18" s="194"/>
      <c r="G18" s="192"/>
      <c r="H18" s="193"/>
    </row>
    <row r="19" spans="1:8">
      <c r="A19" s="169"/>
      <c r="B19" s="195"/>
      <c r="C19" s="262" t="s">
        <v>165</v>
      </c>
      <c r="D19" s="262"/>
      <c r="E19" s="262"/>
      <c r="F19" s="262"/>
      <c r="G19" s="195"/>
      <c r="H19" s="196"/>
    </row>
    <row r="20" spans="1:8">
      <c r="H20" s="197"/>
    </row>
  </sheetData>
  <mergeCells count="4">
    <mergeCell ref="A6:H6"/>
    <mergeCell ref="A7:H7"/>
    <mergeCell ref="D9:G9"/>
    <mergeCell ref="C19:F19"/>
  </mergeCells>
  <pageMargins left="0.49" right="0.33" top="0.66" bottom="1" header="0.28000000000000003" footer="0.5"/>
  <pageSetup paperSize="9" orientation="portrait" verticalDpi="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00B050"/>
  </sheetPr>
  <dimension ref="A1:S333"/>
  <sheetViews>
    <sheetView workbookViewId="0">
      <selection activeCell="J18" sqref="J18:J20"/>
    </sheetView>
  </sheetViews>
  <sheetFormatPr defaultRowHeight="10.5"/>
  <cols>
    <col min="1" max="1" width="3.28515625" style="41" customWidth="1"/>
    <col min="2" max="2" width="7.42578125" style="41" customWidth="1"/>
    <col min="3" max="3" width="42" style="39" customWidth="1"/>
    <col min="4" max="4" width="5.5703125" style="41" customWidth="1"/>
    <col min="5" max="5" width="7.7109375" style="41" customWidth="1"/>
    <col min="6" max="6" width="6.140625" style="41" customWidth="1"/>
    <col min="7" max="7" width="6.42578125" style="41" customWidth="1"/>
    <col min="8" max="8" width="7.7109375" style="41" customWidth="1"/>
    <col min="9" max="9" width="6.5703125" style="39" customWidth="1"/>
    <col min="10" max="10" width="13.42578125" style="39" customWidth="1"/>
    <col min="11" max="11" width="4.140625" style="41" customWidth="1"/>
    <col min="12" max="12" width="6.28515625" style="41" customWidth="1"/>
    <col min="13" max="13" width="6.140625" style="41" customWidth="1"/>
    <col min="14" max="14" width="6.7109375" style="41" customWidth="1"/>
    <col min="15" max="16" width="7.140625" style="41" customWidth="1"/>
    <col min="17" max="17" width="7.28515625" style="41" customWidth="1"/>
    <col min="18" max="18" width="7.7109375" style="41" customWidth="1"/>
    <col min="19" max="19" width="7.42578125" style="39" customWidth="1"/>
    <col min="20" max="16384" width="9.140625" style="39"/>
  </cols>
  <sheetData>
    <row r="1" spans="1:19" ht="12.75">
      <c r="A1" s="263" t="s">
        <v>50</v>
      </c>
      <c r="B1" s="263"/>
      <c r="C1" s="263"/>
      <c r="D1" s="263"/>
      <c r="E1" s="263"/>
      <c r="F1" s="263"/>
      <c r="G1" s="263"/>
      <c r="H1" s="263"/>
      <c r="I1" s="263"/>
      <c r="J1" s="263"/>
      <c r="K1" s="263"/>
      <c r="L1" s="263"/>
      <c r="M1" s="263"/>
      <c r="N1" s="263"/>
      <c r="O1" s="263"/>
      <c r="P1" s="263"/>
      <c r="Q1" s="263"/>
      <c r="R1" s="46" t="str">
        <f>HYPERLINK("#Ցանկ!B7","Հետ գնալ")</f>
        <v>Հետ գնալ</v>
      </c>
      <c r="S1" s="38"/>
    </row>
    <row r="2" spans="1:19" ht="14.25">
      <c r="A2" s="264" t="s">
        <v>175</v>
      </c>
      <c r="B2" s="264"/>
      <c r="C2" s="264"/>
      <c r="D2" s="264"/>
      <c r="E2" s="264"/>
      <c r="F2" s="264"/>
      <c r="G2" s="264"/>
      <c r="H2" s="264"/>
      <c r="I2" s="264"/>
      <c r="J2" s="264"/>
      <c r="K2" s="264"/>
      <c r="L2" s="264"/>
      <c r="M2" s="264"/>
      <c r="N2" s="264"/>
      <c r="O2" s="264"/>
      <c r="P2" s="264"/>
      <c r="Q2" s="264"/>
      <c r="R2" s="40"/>
      <c r="S2" s="40"/>
    </row>
    <row r="3" spans="1:19">
      <c r="A3" s="49"/>
      <c r="B3" s="49"/>
      <c r="C3" s="160" t="s">
        <v>149</v>
      </c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49"/>
      <c r="Q3" s="49"/>
      <c r="R3" s="40"/>
      <c r="S3" s="40"/>
    </row>
    <row r="4" spans="1:19">
      <c r="A4" s="36"/>
      <c r="B4" s="36"/>
      <c r="C4" s="49" t="s">
        <v>115</v>
      </c>
      <c r="D4" s="49"/>
      <c r="E4" s="49"/>
      <c r="H4" s="44">
        <v>2.0762900000000002</v>
      </c>
      <c r="I4" s="45">
        <v>2.9479500000000001</v>
      </c>
      <c r="J4" s="49"/>
      <c r="K4" s="49"/>
      <c r="L4" s="49"/>
      <c r="M4" s="49"/>
      <c r="N4" s="42"/>
      <c r="O4" s="42"/>
      <c r="P4" s="49"/>
      <c r="Q4" s="42"/>
      <c r="R4" s="36"/>
    </row>
    <row r="5" spans="1:19" ht="12" customHeight="1">
      <c r="A5" s="58"/>
      <c r="B5" s="59"/>
      <c r="C5" s="58"/>
      <c r="D5" s="58"/>
      <c r="E5" s="60"/>
      <c r="F5" s="265" t="s">
        <v>51</v>
      </c>
      <c r="G5" s="266"/>
      <c r="H5" s="266"/>
      <c r="I5" s="266"/>
      <c r="J5" s="266"/>
      <c r="K5" s="266"/>
      <c r="L5" s="266"/>
      <c r="M5" s="266"/>
      <c r="N5" s="267"/>
      <c r="O5" s="61" t="s">
        <v>52</v>
      </c>
      <c r="P5" s="62" t="s">
        <v>53</v>
      </c>
      <c r="Q5" s="62" t="s">
        <v>54</v>
      </c>
      <c r="R5" s="39"/>
    </row>
    <row r="6" spans="1:19" ht="12.75" customHeight="1">
      <c r="A6" s="63" t="s">
        <v>55</v>
      </c>
      <c r="B6" s="64" t="s">
        <v>56</v>
      </c>
      <c r="C6" s="65" t="s">
        <v>57</v>
      </c>
      <c r="D6" s="65" t="s">
        <v>58</v>
      </c>
      <c r="E6" s="66" t="s">
        <v>59</v>
      </c>
      <c r="F6" s="268" t="s">
        <v>60</v>
      </c>
      <c r="G6" s="269"/>
      <c r="H6" s="268" t="s">
        <v>61</v>
      </c>
      <c r="I6" s="269"/>
      <c r="J6" s="270" t="s">
        <v>62</v>
      </c>
      <c r="K6" s="271"/>
      <c r="L6" s="271"/>
      <c r="M6" s="271"/>
      <c r="N6" s="272"/>
      <c r="O6" s="66" t="s">
        <v>63</v>
      </c>
      <c r="P6" s="67" t="s">
        <v>64</v>
      </c>
      <c r="Q6" s="68" t="s">
        <v>65</v>
      </c>
      <c r="R6" s="39"/>
    </row>
    <row r="7" spans="1:19" ht="12.75" customHeight="1">
      <c r="A7" s="69" t="s">
        <v>66</v>
      </c>
      <c r="B7" s="64" t="s">
        <v>67</v>
      </c>
      <c r="C7" s="65"/>
      <c r="D7" s="66" t="s">
        <v>68</v>
      </c>
      <c r="E7" s="65" t="s">
        <v>69</v>
      </c>
      <c r="F7" s="65" t="s">
        <v>70</v>
      </c>
      <c r="G7" s="70" t="s">
        <v>71</v>
      </c>
      <c r="H7" s="65" t="s">
        <v>70</v>
      </c>
      <c r="I7" s="70" t="s">
        <v>71</v>
      </c>
      <c r="J7" s="65" t="s">
        <v>72</v>
      </c>
      <c r="K7" s="71" t="s">
        <v>73</v>
      </c>
      <c r="L7" s="72" t="s">
        <v>74</v>
      </c>
      <c r="M7" s="73" t="s">
        <v>75</v>
      </c>
      <c r="N7" s="74" t="s">
        <v>76</v>
      </c>
      <c r="O7" s="65" t="s">
        <v>77</v>
      </c>
      <c r="P7" s="75" t="s">
        <v>78</v>
      </c>
      <c r="Q7" s="75" t="s">
        <v>78</v>
      </c>
      <c r="R7" s="39"/>
    </row>
    <row r="8" spans="1:19" ht="12" customHeight="1">
      <c r="A8" s="69"/>
      <c r="B8" s="76"/>
      <c r="C8" s="65"/>
      <c r="D8" s="65"/>
      <c r="E8" s="77"/>
      <c r="F8" s="66" t="s">
        <v>79</v>
      </c>
      <c r="G8" s="70" t="s">
        <v>80</v>
      </c>
      <c r="H8" s="66" t="s">
        <v>79</v>
      </c>
      <c r="I8" s="70" t="s">
        <v>80</v>
      </c>
      <c r="J8" s="65" t="s">
        <v>81</v>
      </c>
      <c r="K8" s="69"/>
      <c r="L8" s="65" t="s">
        <v>69</v>
      </c>
      <c r="M8" s="73" t="s">
        <v>82</v>
      </c>
      <c r="N8" s="73" t="s">
        <v>80</v>
      </c>
      <c r="O8" s="78"/>
      <c r="P8" s="65" t="s">
        <v>77</v>
      </c>
      <c r="Q8" s="65" t="s">
        <v>77</v>
      </c>
      <c r="R8" s="39"/>
    </row>
    <row r="9" spans="1:19" ht="12" customHeight="1">
      <c r="A9" s="79"/>
      <c r="B9" s="80"/>
      <c r="C9" s="81"/>
      <c r="D9" s="81"/>
      <c r="E9" s="82"/>
      <c r="F9" s="83"/>
      <c r="G9" s="84"/>
      <c r="H9" s="83" t="s">
        <v>167</v>
      </c>
      <c r="I9" s="83" t="s">
        <v>168</v>
      </c>
      <c r="J9" s="81"/>
      <c r="K9" s="79"/>
      <c r="L9" s="65"/>
      <c r="M9" s="85"/>
      <c r="N9" s="86" t="s">
        <v>93</v>
      </c>
      <c r="O9" s="87"/>
      <c r="P9" s="65"/>
      <c r="Q9" s="65"/>
      <c r="R9" s="39"/>
    </row>
    <row r="10" spans="1:19" ht="12">
      <c r="A10" s="88">
        <v>1</v>
      </c>
      <c r="B10" s="89">
        <v>2</v>
      </c>
      <c r="C10" s="88">
        <v>3</v>
      </c>
      <c r="D10" s="88">
        <v>4</v>
      </c>
      <c r="E10" s="88">
        <v>5</v>
      </c>
      <c r="F10" s="88">
        <v>6</v>
      </c>
      <c r="G10" s="90">
        <v>7</v>
      </c>
      <c r="H10" s="90">
        <v>8</v>
      </c>
      <c r="I10" s="91">
        <v>9</v>
      </c>
      <c r="J10" s="90">
        <v>10</v>
      </c>
      <c r="K10" s="90">
        <v>11</v>
      </c>
      <c r="L10" s="90">
        <v>12</v>
      </c>
      <c r="M10" s="90">
        <v>13</v>
      </c>
      <c r="N10" s="90">
        <v>14</v>
      </c>
      <c r="O10" s="88">
        <v>15</v>
      </c>
      <c r="P10" s="90">
        <v>16</v>
      </c>
      <c r="Q10" s="90">
        <v>17</v>
      </c>
      <c r="R10" s="39"/>
    </row>
    <row r="11" spans="1:19" ht="12">
      <c r="A11" s="88"/>
      <c r="B11" s="89"/>
      <c r="C11" s="92" t="s">
        <v>111</v>
      </c>
      <c r="D11" s="88"/>
      <c r="E11" s="88"/>
      <c r="F11" s="88"/>
      <c r="G11" s="90"/>
      <c r="H11" s="90"/>
      <c r="I11" s="93"/>
      <c r="J11" s="90"/>
      <c r="K11" s="90"/>
      <c r="L11" s="90"/>
      <c r="M11" s="90"/>
      <c r="N11" s="90"/>
      <c r="O11" s="88"/>
      <c r="P11" s="90"/>
      <c r="Q11" s="90"/>
      <c r="R11" s="39"/>
    </row>
    <row r="12" spans="1:19" ht="24">
      <c r="A12" s="96">
        <v>1</v>
      </c>
      <c r="B12" s="94" t="s">
        <v>121</v>
      </c>
      <c r="C12" s="101" t="s">
        <v>122</v>
      </c>
      <c r="D12" s="96" t="s">
        <v>143</v>
      </c>
      <c r="E12" s="210">
        <v>0.52149999999999996</v>
      </c>
      <c r="F12" s="96">
        <v>23.3</v>
      </c>
      <c r="G12" s="102">
        <v>3.1</v>
      </c>
      <c r="H12" s="102">
        <f t="shared" ref="H12:H15" si="0">F12*$H$4</f>
        <v>48.377557000000003</v>
      </c>
      <c r="I12" s="135">
        <f t="shared" ref="I12:I16" si="1">G12*$I$4</f>
        <v>9.1386450000000004</v>
      </c>
      <c r="J12" s="136"/>
      <c r="K12" s="137"/>
      <c r="L12" s="137"/>
      <c r="M12" s="137"/>
      <c r="N12" s="99">
        <f>L12*M12*1.212372</f>
        <v>0</v>
      </c>
      <c r="O12" s="100">
        <f>N12+H12+I12</f>
        <v>57.516202000000007</v>
      </c>
      <c r="P12" s="99">
        <f>N12*E12</f>
        <v>0</v>
      </c>
      <c r="Q12" s="98">
        <f>O12*E12</f>
        <v>29.994699343000001</v>
      </c>
      <c r="R12" s="39"/>
    </row>
    <row r="13" spans="1:19" ht="13.5">
      <c r="A13" s="88">
        <v>2</v>
      </c>
      <c r="B13" s="95" t="s">
        <v>133</v>
      </c>
      <c r="C13" s="103" t="s">
        <v>179</v>
      </c>
      <c r="D13" s="104" t="s">
        <v>144</v>
      </c>
      <c r="E13" s="211">
        <v>0.52149999999999996</v>
      </c>
      <c r="F13" s="96">
        <v>12.8</v>
      </c>
      <c r="G13" s="102">
        <v>3.92</v>
      </c>
      <c r="H13" s="102">
        <f t="shared" si="0"/>
        <v>26.576512000000005</v>
      </c>
      <c r="I13" s="135">
        <f t="shared" si="1"/>
        <v>11.555963999999999</v>
      </c>
      <c r="J13" s="136"/>
      <c r="K13" s="137"/>
      <c r="L13" s="137"/>
      <c r="M13" s="137"/>
      <c r="N13" s="99">
        <f>L13*M13*1.212372</f>
        <v>0</v>
      </c>
      <c r="O13" s="100">
        <f>N13+H13+I13</f>
        <v>38.132476000000004</v>
      </c>
      <c r="P13" s="99">
        <f>N13*E13</f>
        <v>0</v>
      </c>
      <c r="Q13" s="98">
        <f>O13*E13</f>
        <v>19.886086234</v>
      </c>
      <c r="R13" s="39"/>
    </row>
    <row r="14" spans="1:19" ht="12">
      <c r="A14" s="96">
        <v>3</v>
      </c>
      <c r="B14" s="105" t="s">
        <v>123</v>
      </c>
      <c r="C14" s="106" t="s">
        <v>124</v>
      </c>
      <c r="D14" s="94" t="s">
        <v>83</v>
      </c>
      <c r="E14" s="198">
        <v>2.5</v>
      </c>
      <c r="F14" s="107">
        <v>0.81</v>
      </c>
      <c r="G14" s="102"/>
      <c r="H14" s="102">
        <f t="shared" si="0"/>
        <v>1.6817949000000003</v>
      </c>
      <c r="I14" s="135"/>
      <c r="J14" s="136"/>
      <c r="K14" s="137"/>
      <c r="L14" s="137"/>
      <c r="M14" s="137"/>
      <c r="N14" s="99">
        <f>L14*M14*1.212372</f>
        <v>0</v>
      </c>
      <c r="O14" s="100">
        <f>N14+H14+I14</f>
        <v>1.6817949000000003</v>
      </c>
      <c r="P14" s="99">
        <f>N14*E14</f>
        <v>0</v>
      </c>
      <c r="Q14" s="98">
        <f>O14*E14</f>
        <v>4.2044872500000006</v>
      </c>
      <c r="R14" s="39"/>
    </row>
    <row r="15" spans="1:19" ht="13.5">
      <c r="A15" s="88">
        <v>4</v>
      </c>
      <c r="B15" s="105" t="s">
        <v>112</v>
      </c>
      <c r="C15" s="108" t="s">
        <v>113</v>
      </c>
      <c r="D15" s="94" t="s">
        <v>145</v>
      </c>
      <c r="E15" s="201">
        <v>1.6000000000000001E-3</v>
      </c>
      <c r="F15" s="109">
        <v>10.199999999999999</v>
      </c>
      <c r="G15" s="109">
        <v>210.8</v>
      </c>
      <c r="H15" s="102">
        <f t="shared" si="0"/>
        <v>21.178158</v>
      </c>
      <c r="I15" s="102">
        <f t="shared" si="1"/>
        <v>621.42786000000001</v>
      </c>
      <c r="J15" s="136"/>
      <c r="K15" s="137"/>
      <c r="L15" s="137"/>
      <c r="M15" s="137"/>
      <c r="N15" s="99">
        <f t="shared" ref="N15:N16" si="2">L15*M15*1.212372</f>
        <v>0</v>
      </c>
      <c r="O15" s="100">
        <f t="shared" ref="O15:O16" si="3">N15+H15+I15</f>
        <v>642.60601800000006</v>
      </c>
      <c r="P15" s="99">
        <f t="shared" ref="P15:P16" si="4">N15*E15</f>
        <v>0</v>
      </c>
      <c r="Q15" s="98">
        <f t="shared" ref="Q15:Q16" si="5">O15*E15</f>
        <v>1.0281696288000002</v>
      </c>
      <c r="R15" s="39"/>
    </row>
    <row r="16" spans="1:19" ht="12">
      <c r="A16" s="96">
        <v>5</v>
      </c>
      <c r="B16" s="105" t="s">
        <v>142</v>
      </c>
      <c r="C16" s="108" t="s">
        <v>141</v>
      </c>
      <c r="D16" s="96" t="s">
        <v>83</v>
      </c>
      <c r="E16" s="199">
        <v>2.5</v>
      </c>
      <c r="F16" s="109"/>
      <c r="G16" s="109">
        <v>0.39</v>
      </c>
      <c r="H16" s="102"/>
      <c r="I16" s="102">
        <f t="shared" si="1"/>
        <v>1.1497005</v>
      </c>
      <c r="J16" s="136"/>
      <c r="K16" s="137"/>
      <c r="L16" s="137"/>
      <c r="M16" s="137"/>
      <c r="N16" s="99">
        <f t="shared" si="2"/>
        <v>0</v>
      </c>
      <c r="O16" s="100">
        <f t="shared" si="3"/>
        <v>1.1497005</v>
      </c>
      <c r="P16" s="99">
        <f t="shared" si="4"/>
        <v>0</v>
      </c>
      <c r="Q16" s="99">
        <f t="shared" si="5"/>
        <v>2.8742512499999999</v>
      </c>
      <c r="R16" s="39"/>
    </row>
    <row r="17" spans="1:18" ht="12">
      <c r="A17" s="88"/>
      <c r="B17" s="110"/>
      <c r="C17" s="138" t="s">
        <v>84</v>
      </c>
      <c r="D17" s="96"/>
      <c r="E17" s="111"/>
      <c r="F17" s="96"/>
      <c r="G17" s="96"/>
      <c r="H17" s="96"/>
      <c r="I17" s="139"/>
      <c r="J17" s="140"/>
      <c r="K17" s="96"/>
      <c r="L17" s="102"/>
      <c r="M17" s="141"/>
      <c r="N17" s="93"/>
      <c r="O17" s="112"/>
      <c r="P17" s="99"/>
      <c r="Q17" s="99"/>
      <c r="R17" s="39"/>
    </row>
    <row r="18" spans="1:18" ht="13.5">
      <c r="A18" s="71">
        <v>1</v>
      </c>
      <c r="B18" s="59" t="s">
        <v>85</v>
      </c>
      <c r="C18" s="142" t="s">
        <v>86</v>
      </c>
      <c r="D18" s="94" t="s">
        <v>143</v>
      </c>
      <c r="E18" s="209">
        <v>0.52149999999999996</v>
      </c>
      <c r="F18" s="163">
        <v>10.199999999999999</v>
      </c>
      <c r="G18" s="143">
        <v>1.41</v>
      </c>
      <c r="H18" s="97">
        <f>F18*$H$4</f>
        <v>21.178158</v>
      </c>
      <c r="I18" s="135">
        <f>G18*$I$4</f>
        <v>4.1566095000000001</v>
      </c>
      <c r="J18" s="234" t="s">
        <v>87</v>
      </c>
      <c r="K18" s="144" t="s">
        <v>146</v>
      </c>
      <c r="L18" s="143">
        <v>3.06</v>
      </c>
      <c r="M18" s="143">
        <v>28.7</v>
      </c>
      <c r="N18" s="98">
        <f>L18*M18*1.212372</f>
        <v>106.47293378400001</v>
      </c>
      <c r="O18" s="113">
        <f>N18+H18+I18</f>
        <v>131.80770128399999</v>
      </c>
      <c r="P18" s="98">
        <f>N18*E18</f>
        <v>55.525634968356002</v>
      </c>
      <c r="Q18" s="98">
        <f>O18*E18</f>
        <v>68.737716219605986</v>
      </c>
      <c r="R18" s="39"/>
    </row>
    <row r="19" spans="1:18" ht="12">
      <c r="A19" s="81"/>
      <c r="B19" s="114" t="s">
        <v>88</v>
      </c>
      <c r="C19" s="145" t="s">
        <v>89</v>
      </c>
      <c r="D19" s="146"/>
      <c r="E19" s="165"/>
      <c r="F19" s="148"/>
      <c r="G19" s="148"/>
      <c r="H19" s="149"/>
      <c r="I19" s="150"/>
      <c r="J19" s="235"/>
      <c r="K19" s="149"/>
      <c r="L19" s="152"/>
      <c r="M19" s="148"/>
      <c r="N19" s="83"/>
      <c r="O19" s="115"/>
      <c r="P19" s="86"/>
      <c r="Q19" s="86"/>
      <c r="R19" s="39"/>
    </row>
    <row r="20" spans="1:18" ht="24">
      <c r="A20" s="72">
        <v>2</v>
      </c>
      <c r="B20" s="116" t="s">
        <v>99</v>
      </c>
      <c r="C20" s="154" t="s">
        <v>100</v>
      </c>
      <c r="D20" s="155" t="s">
        <v>147</v>
      </c>
      <c r="E20" s="202">
        <v>52.15</v>
      </c>
      <c r="F20" s="156">
        <v>0.43</v>
      </c>
      <c r="G20" s="97">
        <f>F20*1.37266</f>
        <v>0.59024379999999999</v>
      </c>
      <c r="H20" s="97">
        <f>F20*$H$4</f>
        <v>0.89280470000000012</v>
      </c>
      <c r="I20" s="135">
        <f>G20*$I$4</f>
        <v>1.74000921021</v>
      </c>
      <c r="J20" s="234" t="s">
        <v>180</v>
      </c>
      <c r="K20" s="144" t="s">
        <v>148</v>
      </c>
      <c r="L20" s="157">
        <v>1</v>
      </c>
      <c r="M20" s="158">
        <v>3.8330000000000002</v>
      </c>
      <c r="N20" s="98">
        <f>(L20*M20)*1.212372</f>
        <v>4.6470218760000002</v>
      </c>
      <c r="O20" s="113">
        <f>N20+H20+I20</f>
        <v>7.2798357862100005</v>
      </c>
      <c r="P20" s="98">
        <f>N20*E20</f>
        <v>242.3421908334</v>
      </c>
      <c r="Q20" s="98">
        <f>O20*E20</f>
        <v>379.64343625085149</v>
      </c>
      <c r="R20" s="39"/>
    </row>
    <row r="21" spans="1:18" ht="12">
      <c r="A21" s="83"/>
      <c r="B21" s="117"/>
      <c r="C21" s="145" t="s">
        <v>114</v>
      </c>
      <c r="D21" s="149"/>
      <c r="E21" s="166"/>
      <c r="F21" s="148"/>
      <c r="G21" s="152"/>
      <c r="H21" s="149"/>
      <c r="I21" s="150"/>
      <c r="J21" s="151"/>
      <c r="K21" s="149"/>
      <c r="L21" s="147"/>
      <c r="M21" s="153"/>
      <c r="N21" s="83"/>
      <c r="O21" s="115"/>
      <c r="P21" s="86"/>
      <c r="Q21" s="86"/>
      <c r="R21" s="39"/>
    </row>
    <row r="22" spans="1:18" ht="12.75" customHeight="1">
      <c r="A22" s="118"/>
      <c r="B22" s="119"/>
      <c r="C22" s="120" t="s">
        <v>90</v>
      </c>
      <c r="D22" s="121"/>
      <c r="E22" s="121"/>
      <c r="F22" s="121"/>
      <c r="G22" s="121"/>
      <c r="H22" s="122"/>
      <c r="I22" s="122"/>
      <c r="J22" s="121"/>
      <c r="K22" s="123"/>
      <c r="L22" s="123"/>
      <c r="M22" s="124"/>
      <c r="N22" s="124"/>
      <c r="O22" s="118"/>
      <c r="P22" s="118"/>
      <c r="Q22" s="125">
        <f>SUM(Q12:Q21)</f>
        <v>506.36884617625748</v>
      </c>
      <c r="R22" s="39"/>
    </row>
    <row r="23" spans="1:18" ht="12.75" customHeight="1">
      <c r="A23" s="118"/>
      <c r="B23" s="121"/>
      <c r="C23" s="126" t="s">
        <v>91</v>
      </c>
      <c r="D23" s="121"/>
      <c r="E23" s="121"/>
      <c r="F23" s="121"/>
      <c r="G23" s="121"/>
      <c r="H23" s="123"/>
      <c r="I23" s="122"/>
      <c r="J23" s="127"/>
      <c r="K23" s="121"/>
      <c r="L23" s="123"/>
      <c r="M23" s="123"/>
      <c r="N23" s="124"/>
      <c r="O23" s="124"/>
      <c r="P23" s="124"/>
      <c r="Q23" s="125">
        <f>Q22*13.3%</f>
        <v>67.347056541442242</v>
      </c>
      <c r="R23" s="39"/>
    </row>
    <row r="24" spans="1:18" ht="12.75" customHeight="1">
      <c r="A24" s="118"/>
      <c r="B24" s="118"/>
      <c r="C24" s="126" t="s">
        <v>90</v>
      </c>
      <c r="D24" s="121"/>
      <c r="E24" s="121"/>
      <c r="F24" s="121"/>
      <c r="G24" s="121"/>
      <c r="H24" s="123"/>
      <c r="I24" s="122"/>
      <c r="J24" s="127"/>
      <c r="K24" s="121"/>
      <c r="L24" s="123"/>
      <c r="M24" s="123"/>
      <c r="N24" s="124"/>
      <c r="O24" s="124"/>
      <c r="P24" s="124"/>
      <c r="Q24" s="125">
        <f>Q22+Q23</f>
        <v>573.71590271769969</v>
      </c>
      <c r="R24" s="39"/>
    </row>
    <row r="25" spans="1:18" ht="12.75" customHeight="1">
      <c r="A25" s="118"/>
      <c r="B25" s="118"/>
      <c r="C25" s="126" t="s">
        <v>92</v>
      </c>
      <c r="D25" s="121"/>
      <c r="E25" s="121"/>
      <c r="F25" s="121"/>
      <c r="G25" s="121"/>
      <c r="H25" s="123"/>
      <c r="I25" s="122"/>
      <c r="J25" s="127"/>
      <c r="K25" s="121"/>
      <c r="L25" s="123"/>
      <c r="M25" s="123"/>
      <c r="N25" s="124"/>
      <c r="O25" s="124"/>
      <c r="P25" s="124"/>
      <c r="Q25" s="128">
        <f>Q24*11%</f>
        <v>63.108749298946968</v>
      </c>
      <c r="R25" s="39"/>
    </row>
    <row r="26" spans="1:18" ht="12.75" customHeight="1">
      <c r="A26" s="118"/>
      <c r="B26" s="118"/>
      <c r="C26" s="126" t="s">
        <v>90</v>
      </c>
      <c r="D26" s="129"/>
      <c r="E26" s="121"/>
      <c r="F26" s="121"/>
      <c r="G26" s="121"/>
      <c r="H26" s="123"/>
      <c r="I26" s="130"/>
      <c r="J26" s="127"/>
      <c r="K26" s="121"/>
      <c r="L26" s="123"/>
      <c r="M26" s="123"/>
      <c r="N26" s="124"/>
      <c r="O26" s="124"/>
      <c r="P26" s="124"/>
      <c r="Q26" s="123">
        <f>Q24+Q25</f>
        <v>636.82465201664661</v>
      </c>
      <c r="R26" s="39"/>
    </row>
    <row r="27" spans="1:18" ht="12.75" customHeight="1">
      <c r="A27" s="118"/>
      <c r="B27" s="118"/>
      <c r="C27" s="129"/>
      <c r="D27" s="131"/>
      <c r="E27" s="120"/>
      <c r="F27" s="132"/>
      <c r="G27" s="133"/>
      <c r="H27" s="130"/>
      <c r="I27" s="133"/>
      <c r="J27" s="130"/>
      <c r="K27" s="129"/>
      <c r="L27" s="129"/>
      <c r="M27" s="129"/>
      <c r="N27" s="129"/>
      <c r="O27" s="129"/>
      <c r="P27" s="129"/>
      <c r="Q27" s="134"/>
      <c r="R27" s="39"/>
    </row>
    <row r="28" spans="1:18" ht="12.75" customHeight="1">
      <c r="A28" s="118"/>
      <c r="B28" s="118"/>
      <c r="C28" s="120"/>
      <c r="D28" s="118"/>
      <c r="E28" s="118"/>
      <c r="F28" s="118"/>
      <c r="G28" s="118"/>
      <c r="H28" s="118"/>
      <c r="I28" s="133"/>
      <c r="J28" s="133"/>
      <c r="K28" s="118"/>
      <c r="L28" s="118"/>
      <c r="M28" s="118"/>
      <c r="N28" s="118"/>
      <c r="O28" s="118"/>
      <c r="P28" s="118"/>
      <c r="Q28" s="118"/>
      <c r="R28" s="46" t="str">
        <f>HYPERLINK("#Ցանկ!B7","Հետ գնալ")</f>
        <v>Հետ գնալ</v>
      </c>
    </row>
    <row r="29" spans="1:18" ht="12.75" customHeight="1">
      <c r="A29" s="118"/>
      <c r="B29" s="118"/>
      <c r="C29" s="133"/>
      <c r="D29" s="118"/>
      <c r="E29" s="118"/>
      <c r="F29" s="118"/>
      <c r="G29" s="118"/>
      <c r="H29" s="118"/>
      <c r="I29" s="133"/>
      <c r="J29" s="133"/>
      <c r="K29" s="118"/>
      <c r="L29" s="118"/>
      <c r="M29" s="118"/>
      <c r="N29" s="118"/>
      <c r="O29" s="118"/>
      <c r="P29" s="118"/>
      <c r="Q29" s="118"/>
      <c r="R29" s="39"/>
    </row>
    <row r="30" spans="1:18" ht="12.75" customHeight="1">
      <c r="A30" s="118"/>
      <c r="B30" s="118"/>
      <c r="C30" s="133"/>
      <c r="D30" s="118"/>
      <c r="E30" s="118" t="s">
        <v>119</v>
      </c>
      <c r="F30" s="118"/>
      <c r="G30" s="118"/>
      <c r="H30" s="118"/>
      <c r="I30" s="133"/>
      <c r="J30" s="133"/>
      <c r="K30" s="118"/>
      <c r="L30" s="118"/>
      <c r="M30" s="118"/>
      <c r="N30" s="118"/>
      <c r="O30" s="118"/>
      <c r="P30" s="118"/>
      <c r="Q30" s="118"/>
      <c r="R30" s="39"/>
    </row>
    <row r="31" spans="1:18" ht="12.75" customHeight="1">
      <c r="R31" s="39"/>
    </row>
    <row r="32" spans="1:18" ht="12.75" customHeight="1">
      <c r="R32" s="39"/>
    </row>
    <row r="33" spans="15:18" ht="12.75" customHeight="1">
      <c r="O33" s="5"/>
      <c r="R33" s="39"/>
    </row>
    <row r="34" spans="15:18" ht="12.75" customHeight="1">
      <c r="O34" s="5"/>
      <c r="R34" s="39"/>
    </row>
    <row r="35" spans="15:18" ht="12.75" customHeight="1">
      <c r="O35" s="5"/>
      <c r="R35" s="39"/>
    </row>
    <row r="36" spans="15:18" ht="12.75" customHeight="1">
      <c r="O36" s="5"/>
      <c r="R36" s="39"/>
    </row>
    <row r="37" spans="15:18" ht="12.75" customHeight="1">
      <c r="O37" s="6"/>
      <c r="R37" s="39"/>
    </row>
    <row r="38" spans="15:18" ht="12.75" customHeight="1">
      <c r="R38" s="39"/>
    </row>
    <row r="39" spans="15:18" ht="12.75" customHeight="1">
      <c r="R39" s="39"/>
    </row>
    <row r="40" spans="15:18" ht="12.75" customHeight="1">
      <c r="R40" s="39"/>
    </row>
    <row r="41" spans="15:18" ht="12.75" customHeight="1">
      <c r="R41" s="39"/>
    </row>
    <row r="42" spans="15:18" ht="12.75" customHeight="1">
      <c r="R42" s="39"/>
    </row>
    <row r="43" spans="15:18" ht="12.75" customHeight="1">
      <c r="R43" s="39"/>
    </row>
    <row r="44" spans="15:18" ht="12.75" customHeight="1">
      <c r="R44" s="39"/>
    </row>
    <row r="45" spans="15:18" ht="12.75" customHeight="1">
      <c r="R45" s="39"/>
    </row>
    <row r="46" spans="15:18" ht="12.75" customHeight="1">
      <c r="R46" s="39"/>
    </row>
    <row r="47" spans="15:18" ht="12.75" customHeight="1">
      <c r="R47" s="39"/>
    </row>
    <row r="48" spans="15:18" ht="12.75" customHeight="1">
      <c r="R48" s="39"/>
    </row>
    <row r="49" spans="18:18" ht="12.75" customHeight="1">
      <c r="R49" s="39"/>
    </row>
    <row r="50" spans="18:18" ht="12.75" customHeight="1">
      <c r="R50" s="39"/>
    </row>
    <row r="51" spans="18:18" ht="12.75" customHeight="1">
      <c r="R51" s="39"/>
    </row>
    <row r="52" spans="18:18" ht="12.75" customHeight="1">
      <c r="R52" s="39"/>
    </row>
    <row r="53" spans="18:18" ht="12.75" customHeight="1">
      <c r="R53" s="39"/>
    </row>
    <row r="54" spans="18:18" ht="12.75" customHeight="1">
      <c r="R54" s="39"/>
    </row>
    <row r="55" spans="18:18" ht="12.75" customHeight="1">
      <c r="R55" s="39"/>
    </row>
    <row r="56" spans="18:18" ht="12.75" customHeight="1">
      <c r="R56" s="39"/>
    </row>
    <row r="57" spans="18:18" ht="12.75" customHeight="1">
      <c r="R57" s="39"/>
    </row>
    <row r="58" spans="18:18" ht="12.75" customHeight="1">
      <c r="R58" s="39"/>
    </row>
    <row r="59" spans="18:18" ht="12.75" customHeight="1">
      <c r="R59" s="39"/>
    </row>
    <row r="60" spans="18:18" ht="12.75" customHeight="1">
      <c r="R60" s="39"/>
    </row>
    <row r="61" spans="18:18" ht="12.75" customHeight="1">
      <c r="R61" s="39"/>
    </row>
    <row r="62" spans="18:18" ht="12.75" customHeight="1">
      <c r="R62" s="39"/>
    </row>
    <row r="63" spans="18:18" ht="12.75" customHeight="1">
      <c r="R63" s="39"/>
    </row>
    <row r="64" spans="18:18" ht="12.75" customHeight="1">
      <c r="R64" s="39"/>
    </row>
    <row r="65" spans="18:18" ht="13.5" customHeight="1">
      <c r="R65" s="39"/>
    </row>
    <row r="66" spans="18:18" ht="14.25" customHeight="1"/>
    <row r="67" spans="18:18" ht="12.75" customHeight="1"/>
    <row r="68" spans="18:18" ht="14.25" customHeight="1"/>
    <row r="70" spans="18:18" ht="13.5" customHeight="1"/>
    <row r="71" spans="18:18" ht="12" customHeight="1"/>
    <row r="72" spans="18:18" ht="12" customHeight="1"/>
    <row r="73" spans="18:18" ht="14.25" customHeight="1"/>
    <row r="74" spans="18:18" ht="13.5" customHeight="1"/>
    <row r="75" spans="18:18" ht="12.75" customHeight="1"/>
    <row r="76" spans="18:18" ht="12.75" customHeight="1"/>
    <row r="77" spans="18:18" ht="13.5" customHeight="1"/>
    <row r="78" spans="18:18" ht="12" customHeight="1"/>
    <row r="79" spans="18:18" ht="14.25" customHeight="1"/>
    <row r="80" spans="18:18" ht="13.5" customHeight="1"/>
    <row r="86" ht="12" customHeight="1"/>
    <row r="87" ht="12" customHeight="1"/>
    <row r="89" ht="12.75" customHeight="1"/>
    <row r="90" ht="13.5" customHeight="1"/>
    <row r="91" ht="13.5" customHeight="1"/>
    <row r="92" ht="12.75" customHeight="1"/>
    <row r="93" ht="17.25" customHeight="1"/>
    <row r="94" ht="13.5" customHeight="1"/>
    <row r="95" ht="13.5" customHeight="1"/>
    <row r="96" ht="13.5" customHeight="1"/>
    <row r="97" ht="13.5" customHeight="1"/>
    <row r="98" ht="13.5" customHeight="1"/>
    <row r="99" ht="13.5" customHeight="1"/>
    <row r="100" ht="13.5" customHeight="1"/>
    <row r="101" ht="13.5" customHeight="1"/>
    <row r="102" ht="13.5" customHeight="1"/>
    <row r="103" ht="13.5" customHeight="1"/>
    <row r="104" ht="13.5" customHeight="1"/>
    <row r="105" ht="13.5" customHeight="1"/>
    <row r="106" ht="13.5" customHeight="1"/>
    <row r="107" ht="13.5" customHeight="1"/>
    <row r="108" ht="13.5" customHeight="1"/>
    <row r="109" ht="13.5" customHeight="1"/>
    <row r="110" ht="13.5" customHeight="1"/>
    <row r="111" ht="13.5" customHeight="1"/>
    <row r="112" ht="13.5" customHeight="1"/>
    <row r="114" ht="14.25" customHeight="1"/>
    <row r="117" ht="12" customHeight="1"/>
    <row r="123" ht="16.5" customHeight="1"/>
    <row r="124" ht="12.75" customHeight="1"/>
    <row r="125" ht="12.75" customHeight="1"/>
    <row r="127" ht="13.5" customHeight="1"/>
    <row r="128" ht="12" customHeight="1"/>
    <row r="130" ht="13.5" customHeight="1"/>
    <row r="131" ht="12" customHeight="1"/>
    <row r="133" ht="12" customHeight="1"/>
    <row r="149" ht="12" customHeight="1"/>
    <row r="204" ht="13.5" customHeight="1"/>
    <row r="205" ht="13.5" customHeight="1"/>
    <row r="206" ht="13.5" customHeight="1"/>
    <row r="207" ht="13.5" customHeight="1"/>
    <row r="208" ht="13.5" customHeight="1"/>
    <row r="210" ht="12.75" customHeight="1"/>
    <row r="224" ht="15" customHeight="1"/>
    <row r="225" ht="15" customHeight="1"/>
    <row r="226" ht="15" customHeight="1"/>
    <row r="227" ht="15" customHeight="1"/>
    <row r="228" ht="15" customHeight="1"/>
    <row r="229" ht="14.25" customHeight="1"/>
    <row r="230" ht="12.75" customHeight="1"/>
    <row r="231" ht="12.75" customHeight="1"/>
    <row r="232" ht="12.75" customHeight="1"/>
    <row r="233" ht="12.75" customHeight="1"/>
    <row r="234" ht="13.5" customHeight="1"/>
    <row r="235" ht="15" customHeight="1"/>
    <row r="236" ht="16.5" customHeight="1"/>
    <row r="237" ht="15" customHeight="1"/>
    <row r="238" ht="14.25" customHeight="1"/>
    <row r="239" ht="13.5" customHeight="1"/>
    <row r="240" ht="12.75" customHeight="1"/>
    <row r="241" ht="12" customHeight="1"/>
    <row r="242" ht="12.75" customHeight="1"/>
    <row r="280" ht="12.75" customHeight="1"/>
    <row r="333" ht="12.75" customHeight="1"/>
  </sheetData>
  <mergeCells count="6">
    <mergeCell ref="A1:Q1"/>
    <mergeCell ref="A2:Q2"/>
    <mergeCell ref="F5:N5"/>
    <mergeCell ref="F6:G6"/>
    <mergeCell ref="H6:I6"/>
    <mergeCell ref="J6:N6"/>
  </mergeCells>
  <pageMargins left="0.31496062992125984" right="0.15748031496062992" top="0.78740157480314965" bottom="0.98425196850393704" header="0.19685039370078741" footer="0.23622047244094491"/>
  <pageSetup scale="8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00B050"/>
  </sheetPr>
  <dimension ref="A1:S333"/>
  <sheetViews>
    <sheetView workbookViewId="0">
      <selection activeCell="J18" sqref="J18:J21"/>
    </sheetView>
  </sheetViews>
  <sheetFormatPr defaultRowHeight="10.5"/>
  <cols>
    <col min="1" max="1" width="3.28515625" style="41" customWidth="1"/>
    <col min="2" max="2" width="7.42578125" style="41" customWidth="1"/>
    <col min="3" max="3" width="42" style="39" customWidth="1"/>
    <col min="4" max="4" width="5.5703125" style="41" customWidth="1"/>
    <col min="5" max="5" width="7.7109375" style="41" customWidth="1"/>
    <col min="6" max="6" width="6.140625" style="41" customWidth="1"/>
    <col min="7" max="7" width="6.42578125" style="41" customWidth="1"/>
    <col min="8" max="8" width="7.7109375" style="41" customWidth="1"/>
    <col min="9" max="9" width="6.5703125" style="39" customWidth="1"/>
    <col min="10" max="10" width="13.42578125" style="39" customWidth="1"/>
    <col min="11" max="11" width="4.140625" style="41" customWidth="1"/>
    <col min="12" max="12" width="6.28515625" style="41" customWidth="1"/>
    <col min="13" max="13" width="6.140625" style="41" customWidth="1"/>
    <col min="14" max="14" width="6.7109375" style="41" customWidth="1"/>
    <col min="15" max="16" width="7.140625" style="41" customWidth="1"/>
    <col min="17" max="17" width="7.28515625" style="41" customWidth="1"/>
    <col min="18" max="18" width="7.7109375" style="41" customWidth="1"/>
    <col min="19" max="19" width="7.42578125" style="39" customWidth="1"/>
    <col min="20" max="16384" width="9.140625" style="39"/>
  </cols>
  <sheetData>
    <row r="1" spans="1:19" ht="12.75">
      <c r="A1" s="263" t="s">
        <v>176</v>
      </c>
      <c r="B1" s="263"/>
      <c r="C1" s="263"/>
      <c r="D1" s="263"/>
      <c r="E1" s="263"/>
      <c r="F1" s="263"/>
      <c r="G1" s="263"/>
      <c r="H1" s="263"/>
      <c r="I1" s="263"/>
      <c r="J1" s="263"/>
      <c r="K1" s="263"/>
      <c r="L1" s="263"/>
      <c r="M1" s="263"/>
      <c r="N1" s="263"/>
      <c r="O1" s="263"/>
      <c r="P1" s="263"/>
      <c r="Q1" s="263"/>
      <c r="R1" s="46" t="str">
        <f>HYPERLINK("#Ցանկ!B7","Հետ գնալ")</f>
        <v>Հետ գնալ</v>
      </c>
      <c r="S1" s="38"/>
    </row>
    <row r="2" spans="1:19" ht="14.25">
      <c r="A2" s="273" t="str">
        <f>'1-1 Հատ'!A2:Q2</f>
        <v>ÐÐ  î³íáõßÇ   Ù³ñ½Ç  Ազատամուտի հիմնական դպրոցի հատակների վերանորոգում</v>
      </c>
      <c r="B2" s="273"/>
      <c r="C2" s="273"/>
      <c r="D2" s="273"/>
      <c r="E2" s="273"/>
      <c r="F2" s="273"/>
      <c r="G2" s="273"/>
      <c r="H2" s="273"/>
      <c r="I2" s="273"/>
      <c r="J2" s="273"/>
      <c r="K2" s="273"/>
      <c r="L2" s="273"/>
      <c r="M2" s="273"/>
      <c r="N2" s="273"/>
      <c r="O2" s="273"/>
      <c r="P2" s="273"/>
      <c r="Q2" s="273"/>
      <c r="R2" s="40"/>
      <c r="S2" s="40"/>
    </row>
    <row r="3" spans="1:19">
      <c r="A3" s="49"/>
      <c r="B3" s="49"/>
      <c r="C3" s="160" t="s">
        <v>150</v>
      </c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49"/>
      <c r="Q3" s="49"/>
      <c r="R3" s="40"/>
      <c r="S3" s="40"/>
    </row>
    <row r="4" spans="1:19">
      <c r="A4" s="36"/>
      <c r="B4" s="36"/>
      <c r="C4" s="49" t="s">
        <v>115</v>
      </c>
      <c r="D4" s="49"/>
      <c r="E4" s="49"/>
      <c r="H4" s="44">
        <v>2.0762900000000002</v>
      </c>
      <c r="I4" s="45">
        <v>2.9479500000000001</v>
      </c>
      <c r="J4" s="49"/>
      <c r="K4" s="49"/>
      <c r="L4" s="49"/>
      <c r="M4" s="49"/>
      <c r="N4" s="42"/>
      <c r="O4" s="42"/>
      <c r="P4" s="49"/>
      <c r="Q4" s="42"/>
      <c r="R4" s="36"/>
    </row>
    <row r="5" spans="1:19" ht="12">
      <c r="A5" s="58"/>
      <c r="B5" s="59"/>
      <c r="C5" s="58"/>
      <c r="D5" s="58"/>
      <c r="E5" s="60"/>
      <c r="F5" s="265" t="s">
        <v>51</v>
      </c>
      <c r="G5" s="266"/>
      <c r="H5" s="266"/>
      <c r="I5" s="266"/>
      <c r="J5" s="266"/>
      <c r="K5" s="266"/>
      <c r="L5" s="266"/>
      <c r="M5" s="266"/>
      <c r="N5" s="267"/>
      <c r="O5" s="61" t="s">
        <v>52</v>
      </c>
      <c r="P5" s="62" t="s">
        <v>53</v>
      </c>
      <c r="Q5" s="62" t="s">
        <v>54</v>
      </c>
      <c r="R5" s="39"/>
    </row>
    <row r="6" spans="1:19" ht="12.75" customHeight="1">
      <c r="A6" s="63" t="s">
        <v>55</v>
      </c>
      <c r="B6" s="64" t="s">
        <v>56</v>
      </c>
      <c r="C6" s="65" t="s">
        <v>57</v>
      </c>
      <c r="D6" s="65" t="s">
        <v>58</v>
      </c>
      <c r="E6" s="66" t="s">
        <v>59</v>
      </c>
      <c r="F6" s="268" t="s">
        <v>60</v>
      </c>
      <c r="G6" s="269"/>
      <c r="H6" s="268" t="s">
        <v>61</v>
      </c>
      <c r="I6" s="269"/>
      <c r="J6" s="270" t="s">
        <v>62</v>
      </c>
      <c r="K6" s="271"/>
      <c r="L6" s="271"/>
      <c r="M6" s="271"/>
      <c r="N6" s="272"/>
      <c r="O6" s="66" t="s">
        <v>63</v>
      </c>
      <c r="P6" s="67" t="s">
        <v>64</v>
      </c>
      <c r="Q6" s="68" t="s">
        <v>65</v>
      </c>
      <c r="R6" s="39"/>
    </row>
    <row r="7" spans="1:19" ht="12.75" customHeight="1">
      <c r="A7" s="69" t="s">
        <v>66</v>
      </c>
      <c r="B7" s="64" t="s">
        <v>67</v>
      </c>
      <c r="C7" s="65"/>
      <c r="D7" s="66" t="s">
        <v>68</v>
      </c>
      <c r="E7" s="65" t="s">
        <v>69</v>
      </c>
      <c r="F7" s="65" t="s">
        <v>70</v>
      </c>
      <c r="G7" s="70" t="s">
        <v>71</v>
      </c>
      <c r="H7" s="65" t="s">
        <v>70</v>
      </c>
      <c r="I7" s="70" t="s">
        <v>71</v>
      </c>
      <c r="J7" s="65" t="s">
        <v>72</v>
      </c>
      <c r="K7" s="71" t="s">
        <v>73</v>
      </c>
      <c r="L7" s="72" t="s">
        <v>74</v>
      </c>
      <c r="M7" s="73" t="s">
        <v>75</v>
      </c>
      <c r="N7" s="74" t="s">
        <v>76</v>
      </c>
      <c r="O7" s="65" t="s">
        <v>77</v>
      </c>
      <c r="P7" s="75" t="s">
        <v>78</v>
      </c>
      <c r="Q7" s="75" t="s">
        <v>78</v>
      </c>
      <c r="R7" s="39"/>
    </row>
    <row r="8" spans="1:19" ht="12" customHeight="1">
      <c r="A8" s="69"/>
      <c r="B8" s="76"/>
      <c r="C8" s="65"/>
      <c r="D8" s="65"/>
      <c r="E8" s="77"/>
      <c r="F8" s="66" t="s">
        <v>79</v>
      </c>
      <c r="G8" s="70" t="s">
        <v>80</v>
      </c>
      <c r="H8" s="66" t="s">
        <v>79</v>
      </c>
      <c r="I8" s="70" t="s">
        <v>80</v>
      </c>
      <c r="J8" s="65" t="s">
        <v>81</v>
      </c>
      <c r="K8" s="69"/>
      <c r="L8" s="65" t="s">
        <v>69</v>
      </c>
      <c r="M8" s="73" t="s">
        <v>82</v>
      </c>
      <c r="N8" s="73" t="s">
        <v>80</v>
      </c>
      <c r="O8" s="78"/>
      <c r="P8" s="65" t="s">
        <v>77</v>
      </c>
      <c r="Q8" s="65" t="s">
        <v>77</v>
      </c>
      <c r="R8" s="39"/>
    </row>
    <row r="9" spans="1:19" ht="12" customHeight="1">
      <c r="A9" s="79"/>
      <c r="B9" s="80"/>
      <c r="C9" s="81"/>
      <c r="D9" s="81"/>
      <c r="E9" s="82"/>
      <c r="F9" s="83"/>
      <c r="G9" s="84"/>
      <c r="H9" s="83" t="s">
        <v>167</v>
      </c>
      <c r="I9" s="83" t="s">
        <v>168</v>
      </c>
      <c r="J9" s="81"/>
      <c r="K9" s="79"/>
      <c r="L9" s="65"/>
      <c r="M9" s="85"/>
      <c r="N9" s="86" t="s">
        <v>93</v>
      </c>
      <c r="O9" s="87"/>
      <c r="P9" s="65"/>
      <c r="Q9" s="65"/>
      <c r="R9" s="39"/>
    </row>
    <row r="10" spans="1:19" ht="12">
      <c r="A10" s="88">
        <v>1</v>
      </c>
      <c r="B10" s="89">
        <v>2</v>
      </c>
      <c r="C10" s="88">
        <v>3</v>
      </c>
      <c r="D10" s="88">
        <v>4</v>
      </c>
      <c r="E10" s="88">
        <v>5</v>
      </c>
      <c r="F10" s="88">
        <v>6</v>
      </c>
      <c r="G10" s="90">
        <v>7</v>
      </c>
      <c r="H10" s="90">
        <v>8</v>
      </c>
      <c r="I10" s="91">
        <v>9</v>
      </c>
      <c r="J10" s="90">
        <v>10</v>
      </c>
      <c r="K10" s="90">
        <v>11</v>
      </c>
      <c r="L10" s="90">
        <v>12</v>
      </c>
      <c r="M10" s="90">
        <v>13</v>
      </c>
      <c r="N10" s="90">
        <v>14</v>
      </c>
      <c r="O10" s="88">
        <v>15</v>
      </c>
      <c r="P10" s="90">
        <v>16</v>
      </c>
      <c r="Q10" s="90">
        <v>17</v>
      </c>
      <c r="R10" s="39"/>
    </row>
    <row r="11" spans="1:19" ht="12">
      <c r="A11" s="88"/>
      <c r="B11" s="89"/>
      <c r="C11" s="92" t="s">
        <v>111</v>
      </c>
      <c r="D11" s="88"/>
      <c r="E11" s="88"/>
      <c r="F11" s="88"/>
      <c r="G11" s="90"/>
      <c r="H11" s="90"/>
      <c r="I11" s="93"/>
      <c r="J11" s="90"/>
      <c r="K11" s="90"/>
      <c r="L11" s="90"/>
      <c r="M11" s="90"/>
      <c r="N11" s="90"/>
      <c r="O11" s="88"/>
      <c r="P11" s="90"/>
      <c r="Q11" s="90"/>
      <c r="R11" s="39"/>
    </row>
    <row r="12" spans="1:19" ht="24">
      <c r="A12" s="96">
        <v>1</v>
      </c>
      <c r="B12" s="94" t="s">
        <v>121</v>
      </c>
      <c r="C12" s="101" t="s">
        <v>122</v>
      </c>
      <c r="D12" s="96" t="s">
        <v>143</v>
      </c>
      <c r="E12" s="161">
        <f>0.5245+0.522+0.52746+0.50958</f>
        <v>2.0835400000000002</v>
      </c>
      <c r="F12" s="96">
        <v>23.3</v>
      </c>
      <c r="G12" s="102">
        <v>3.1</v>
      </c>
      <c r="H12" s="102">
        <f t="shared" ref="H12:H15" si="0">F12*$H$4</f>
        <v>48.377557000000003</v>
      </c>
      <c r="I12" s="135">
        <f t="shared" ref="I12:I16" si="1">G12*$I$4</f>
        <v>9.1386450000000004</v>
      </c>
      <c r="J12" s="136"/>
      <c r="K12" s="137"/>
      <c r="L12" s="137"/>
      <c r="M12" s="137"/>
      <c r="N12" s="99">
        <f>L12*M12*1.212372</f>
        <v>0</v>
      </c>
      <c r="O12" s="100">
        <f>N12+H12+I12</f>
        <v>57.516202000000007</v>
      </c>
      <c r="P12" s="99">
        <f>N12*E12</f>
        <v>0</v>
      </c>
      <c r="Q12" s="98">
        <f>O12*E12</f>
        <v>119.83730751508003</v>
      </c>
      <c r="R12" s="39"/>
    </row>
    <row r="13" spans="1:19" ht="13.5">
      <c r="A13" s="88">
        <v>2</v>
      </c>
      <c r="B13" s="95" t="s">
        <v>133</v>
      </c>
      <c r="C13" s="103" t="s">
        <v>134</v>
      </c>
      <c r="D13" s="104" t="s">
        <v>144</v>
      </c>
      <c r="E13" s="162">
        <f>0.5245+0.522+1.0704</f>
        <v>2.1169000000000002</v>
      </c>
      <c r="F13" s="96">
        <v>12.8</v>
      </c>
      <c r="G13" s="102">
        <v>3.92</v>
      </c>
      <c r="H13" s="102">
        <f t="shared" si="0"/>
        <v>26.576512000000005</v>
      </c>
      <c r="I13" s="135">
        <f t="shared" si="1"/>
        <v>11.555963999999999</v>
      </c>
      <c r="J13" s="136"/>
      <c r="K13" s="137"/>
      <c r="L13" s="137"/>
      <c r="M13" s="137"/>
      <c r="N13" s="99">
        <f>L13*M13*1.212372</f>
        <v>0</v>
      </c>
      <c r="O13" s="100">
        <f>N13+H13+I13</f>
        <v>38.132476000000004</v>
      </c>
      <c r="P13" s="99">
        <f>N13*E13</f>
        <v>0</v>
      </c>
      <c r="Q13" s="98">
        <f>O13*E13</f>
        <v>80.722638444400019</v>
      </c>
      <c r="R13" s="39"/>
    </row>
    <row r="14" spans="1:19" ht="12">
      <c r="A14" s="96">
        <v>3</v>
      </c>
      <c r="B14" s="105" t="s">
        <v>123</v>
      </c>
      <c r="C14" s="106" t="s">
        <v>124</v>
      </c>
      <c r="D14" s="94" t="s">
        <v>83</v>
      </c>
      <c r="E14" s="198">
        <v>10.24</v>
      </c>
      <c r="F14" s="107">
        <v>0.81</v>
      </c>
      <c r="G14" s="102"/>
      <c r="H14" s="102">
        <f t="shared" si="0"/>
        <v>1.6817949000000003</v>
      </c>
      <c r="I14" s="135"/>
      <c r="J14" s="136"/>
      <c r="K14" s="137"/>
      <c r="L14" s="137"/>
      <c r="M14" s="137"/>
      <c r="N14" s="99">
        <f>L14*M14*1.212372</f>
        <v>0</v>
      </c>
      <c r="O14" s="100">
        <f>N14+H14+I14</f>
        <v>1.6817949000000003</v>
      </c>
      <c r="P14" s="99">
        <f>N14*E14</f>
        <v>0</v>
      </c>
      <c r="Q14" s="98">
        <f>O14*E14</f>
        <v>17.221579776000002</v>
      </c>
      <c r="R14" s="39"/>
    </row>
    <row r="15" spans="1:19" ht="13.5">
      <c r="A15" s="88">
        <v>4</v>
      </c>
      <c r="B15" s="105" t="s">
        <v>112</v>
      </c>
      <c r="C15" s="108" t="s">
        <v>113</v>
      </c>
      <c r="D15" s="94" t="s">
        <v>145</v>
      </c>
      <c r="E15" s="200">
        <f>0.0016+0.00156+0.0032</f>
        <v>6.3600000000000002E-3</v>
      </c>
      <c r="F15" s="109">
        <v>10.199999999999999</v>
      </c>
      <c r="G15" s="109">
        <v>210.8</v>
      </c>
      <c r="H15" s="102">
        <f t="shared" si="0"/>
        <v>21.178158</v>
      </c>
      <c r="I15" s="102">
        <f t="shared" si="1"/>
        <v>621.42786000000001</v>
      </c>
      <c r="J15" s="136"/>
      <c r="K15" s="137"/>
      <c r="L15" s="137"/>
      <c r="M15" s="137"/>
      <c r="N15" s="99">
        <f t="shared" ref="N15:N16" si="2">L15*M15*1.212372</f>
        <v>0</v>
      </c>
      <c r="O15" s="100">
        <f t="shared" ref="O15:O16" si="3">N15+H15+I15</f>
        <v>642.60601800000006</v>
      </c>
      <c r="P15" s="99">
        <f t="shared" ref="P15:P16" si="4">N15*E15</f>
        <v>0</v>
      </c>
      <c r="Q15" s="98">
        <f t="shared" ref="Q15:Q16" si="5">O15*E15</f>
        <v>4.0869742744800002</v>
      </c>
      <c r="R15" s="39"/>
    </row>
    <row r="16" spans="1:19" ht="12">
      <c r="A16" s="96">
        <v>5</v>
      </c>
      <c r="B16" s="105" t="s">
        <v>142</v>
      </c>
      <c r="C16" s="108" t="s">
        <v>141</v>
      </c>
      <c r="D16" s="96" t="s">
        <v>83</v>
      </c>
      <c r="E16" s="199">
        <f>2.5+2.5+5.24</f>
        <v>10.24</v>
      </c>
      <c r="F16" s="109"/>
      <c r="G16" s="109">
        <v>0.39</v>
      </c>
      <c r="H16" s="102"/>
      <c r="I16" s="102">
        <f t="shared" si="1"/>
        <v>1.1497005</v>
      </c>
      <c r="J16" s="136"/>
      <c r="K16" s="137"/>
      <c r="L16" s="137"/>
      <c r="M16" s="137"/>
      <c r="N16" s="99">
        <f t="shared" si="2"/>
        <v>0</v>
      </c>
      <c r="O16" s="100">
        <f t="shared" si="3"/>
        <v>1.1497005</v>
      </c>
      <c r="P16" s="99">
        <f t="shared" si="4"/>
        <v>0</v>
      </c>
      <c r="Q16" s="99">
        <f t="shared" si="5"/>
        <v>11.772933120000001</v>
      </c>
      <c r="R16" s="39"/>
    </row>
    <row r="17" spans="1:18" ht="12">
      <c r="A17" s="88"/>
      <c r="B17" s="110"/>
      <c r="C17" s="138" t="s">
        <v>84</v>
      </c>
      <c r="D17" s="96"/>
      <c r="E17" s="111"/>
      <c r="F17" s="96"/>
      <c r="G17" s="96"/>
      <c r="H17" s="96"/>
      <c r="I17" s="139"/>
      <c r="J17" s="140"/>
      <c r="K17" s="96"/>
      <c r="L17" s="102"/>
      <c r="M17" s="141"/>
      <c r="N17" s="93"/>
      <c r="O17" s="112"/>
      <c r="P17" s="99"/>
      <c r="Q17" s="99"/>
      <c r="R17" s="39"/>
    </row>
    <row r="18" spans="1:18" ht="13.5">
      <c r="A18" s="71">
        <v>1</v>
      </c>
      <c r="B18" s="59" t="s">
        <v>85</v>
      </c>
      <c r="C18" s="142" t="s">
        <v>86</v>
      </c>
      <c r="D18" s="94" t="s">
        <v>143</v>
      </c>
      <c r="E18" s="164">
        <f>0.5245+0.522+0.50958+0.52746</f>
        <v>2.0835400000000002</v>
      </c>
      <c r="F18" s="163">
        <v>10.199999999999999</v>
      </c>
      <c r="G18" s="143">
        <v>1.41</v>
      </c>
      <c r="H18" s="97">
        <f>F18*$H$4</f>
        <v>21.178158</v>
      </c>
      <c r="I18" s="135">
        <f>G18*$I$4</f>
        <v>4.1566095000000001</v>
      </c>
      <c r="J18" s="234" t="s">
        <v>87</v>
      </c>
      <c r="K18" s="144" t="s">
        <v>146</v>
      </c>
      <c r="L18" s="143">
        <v>3.06</v>
      </c>
      <c r="M18" s="143">
        <v>28.7</v>
      </c>
      <c r="N18" s="98">
        <f>L18*M18*1.212372</f>
        <v>106.47293378400001</v>
      </c>
      <c r="O18" s="113">
        <f>N18+H18+I18</f>
        <v>131.80770128399999</v>
      </c>
      <c r="P18" s="98">
        <f>N18*E18</f>
        <v>221.84061645631539</v>
      </c>
      <c r="Q18" s="98">
        <f>O18*E18</f>
        <v>274.62661793326538</v>
      </c>
      <c r="R18" s="39"/>
    </row>
    <row r="19" spans="1:18" ht="12">
      <c r="A19" s="81"/>
      <c r="B19" s="114" t="s">
        <v>88</v>
      </c>
      <c r="C19" s="145" t="s">
        <v>89</v>
      </c>
      <c r="D19" s="146"/>
      <c r="E19" s="165"/>
      <c r="F19" s="148"/>
      <c r="G19" s="148"/>
      <c r="H19" s="149"/>
      <c r="I19" s="150"/>
      <c r="J19" s="235"/>
      <c r="K19" s="149"/>
      <c r="L19" s="152"/>
      <c r="M19" s="148"/>
      <c r="N19" s="83"/>
      <c r="O19" s="115"/>
      <c r="P19" s="86"/>
      <c r="Q19" s="86"/>
      <c r="R19" s="39"/>
    </row>
    <row r="20" spans="1:18" ht="24">
      <c r="A20" s="72">
        <v>2</v>
      </c>
      <c r="B20" s="116" t="s">
        <v>99</v>
      </c>
      <c r="C20" s="154" t="s">
        <v>100</v>
      </c>
      <c r="D20" s="155" t="s">
        <v>147</v>
      </c>
      <c r="E20" s="202">
        <f>52.45+52.2+50.958+52.746</f>
        <v>208.35400000000001</v>
      </c>
      <c r="F20" s="156">
        <v>0.43</v>
      </c>
      <c r="G20" s="97">
        <f>F20*1.37266</f>
        <v>0.59024379999999999</v>
      </c>
      <c r="H20" s="97">
        <f>F20*$H$4</f>
        <v>0.89280470000000012</v>
      </c>
      <c r="I20" s="135">
        <f>G20*$I$4</f>
        <v>1.74000921021</v>
      </c>
      <c r="J20" s="234" t="s">
        <v>180</v>
      </c>
      <c r="K20" s="144" t="s">
        <v>148</v>
      </c>
      <c r="L20" s="157">
        <v>1</v>
      </c>
      <c r="M20" s="158">
        <v>3.8330000000000002</v>
      </c>
      <c r="N20" s="98">
        <f>(L20*M20)*1.212372</f>
        <v>4.6470218760000002</v>
      </c>
      <c r="O20" s="113">
        <f>N20+H20+I20</f>
        <v>7.2798357862100005</v>
      </c>
      <c r="P20" s="98">
        <f>N20*E20</f>
        <v>968.22559595210407</v>
      </c>
      <c r="Q20" s="98">
        <f>O20*E20</f>
        <v>1516.7829053999985</v>
      </c>
      <c r="R20" s="39"/>
    </row>
    <row r="21" spans="1:18" ht="12">
      <c r="A21" s="83"/>
      <c r="B21" s="117"/>
      <c r="C21" s="145" t="s">
        <v>114</v>
      </c>
      <c r="D21" s="149"/>
      <c r="E21" s="166"/>
      <c r="F21" s="148"/>
      <c r="G21" s="152"/>
      <c r="H21" s="149"/>
      <c r="I21" s="150"/>
      <c r="J21" s="235"/>
      <c r="K21" s="149"/>
      <c r="L21" s="147"/>
      <c r="M21" s="153"/>
      <c r="N21" s="83"/>
      <c r="O21" s="115"/>
      <c r="P21" s="86"/>
      <c r="Q21" s="86"/>
      <c r="R21" s="39"/>
    </row>
    <row r="22" spans="1:18" ht="12.75" customHeight="1">
      <c r="A22" s="118"/>
      <c r="B22" s="119"/>
      <c r="C22" s="120" t="s">
        <v>90</v>
      </c>
      <c r="D22" s="121"/>
      <c r="E22" s="121"/>
      <c r="F22" s="121"/>
      <c r="G22" s="121"/>
      <c r="H22" s="122"/>
      <c r="I22" s="122"/>
      <c r="J22" s="121"/>
      <c r="K22" s="123"/>
      <c r="L22" s="123"/>
      <c r="M22" s="124"/>
      <c r="N22" s="124"/>
      <c r="O22" s="118"/>
      <c r="P22" s="118"/>
      <c r="Q22" s="125">
        <f>SUM(Q12:Q21)</f>
        <v>2025.0509564632239</v>
      </c>
      <c r="R22" s="39"/>
    </row>
    <row r="23" spans="1:18" ht="12.75" customHeight="1">
      <c r="A23" s="118"/>
      <c r="B23" s="121"/>
      <c r="C23" s="126" t="s">
        <v>91</v>
      </c>
      <c r="D23" s="121"/>
      <c r="E23" s="121"/>
      <c r="F23" s="121"/>
      <c r="G23" s="121"/>
      <c r="H23" s="123"/>
      <c r="I23" s="122"/>
      <c r="J23" s="127"/>
      <c r="K23" s="121"/>
      <c r="L23" s="123"/>
      <c r="M23" s="123"/>
      <c r="N23" s="124"/>
      <c r="O23" s="124"/>
      <c r="P23" s="124"/>
      <c r="Q23" s="125">
        <f>Q22*13.3%</f>
        <v>269.33177720960879</v>
      </c>
      <c r="R23" s="39"/>
    </row>
    <row r="24" spans="1:18" ht="12.75" customHeight="1">
      <c r="A24" s="118"/>
      <c r="B24" s="118"/>
      <c r="C24" s="126" t="s">
        <v>90</v>
      </c>
      <c r="D24" s="121"/>
      <c r="E24" s="121"/>
      <c r="F24" s="121"/>
      <c r="G24" s="121"/>
      <c r="H24" s="123"/>
      <c r="I24" s="122"/>
      <c r="J24" s="127"/>
      <c r="K24" s="121"/>
      <c r="L24" s="123"/>
      <c r="M24" s="123"/>
      <c r="N24" s="124"/>
      <c r="O24" s="124"/>
      <c r="P24" s="124"/>
      <c r="Q24" s="125">
        <f>Q22+Q23</f>
        <v>2294.3827336728327</v>
      </c>
      <c r="R24" s="39"/>
    </row>
    <row r="25" spans="1:18" ht="12.75" customHeight="1">
      <c r="A25" s="118"/>
      <c r="B25" s="118"/>
      <c r="C25" s="126" t="s">
        <v>92</v>
      </c>
      <c r="D25" s="121"/>
      <c r="E25" s="121"/>
      <c r="F25" s="121"/>
      <c r="G25" s="121"/>
      <c r="H25" s="123"/>
      <c r="I25" s="122"/>
      <c r="J25" s="127"/>
      <c r="K25" s="121"/>
      <c r="L25" s="123"/>
      <c r="M25" s="123"/>
      <c r="N25" s="124"/>
      <c r="O25" s="124"/>
      <c r="P25" s="124"/>
      <c r="Q25" s="128">
        <f>Q24*11%</f>
        <v>252.38210070401161</v>
      </c>
      <c r="R25" s="39"/>
    </row>
    <row r="26" spans="1:18" ht="12.75" customHeight="1">
      <c r="A26" s="118"/>
      <c r="B26" s="118"/>
      <c r="C26" s="126" t="s">
        <v>90</v>
      </c>
      <c r="D26" s="129"/>
      <c r="E26" s="121"/>
      <c r="F26" s="121"/>
      <c r="G26" s="121"/>
      <c r="H26" s="123"/>
      <c r="I26" s="130"/>
      <c r="J26" s="127"/>
      <c r="K26" s="121"/>
      <c r="L26" s="123"/>
      <c r="M26" s="123"/>
      <c r="N26" s="124"/>
      <c r="O26" s="124"/>
      <c r="P26" s="124"/>
      <c r="Q26" s="123">
        <f>Q24+Q25</f>
        <v>2546.7648343768442</v>
      </c>
      <c r="R26" s="39"/>
    </row>
    <row r="27" spans="1:18" ht="12.75" customHeight="1">
      <c r="A27" s="118"/>
      <c r="B27" s="118"/>
      <c r="C27" s="129"/>
      <c r="D27" s="131"/>
      <c r="E27" s="120"/>
      <c r="F27" s="132"/>
      <c r="G27" s="133"/>
      <c r="H27" s="130"/>
      <c r="I27" s="133"/>
      <c r="J27" s="130"/>
      <c r="K27" s="129"/>
      <c r="L27" s="129"/>
      <c r="M27" s="129"/>
      <c r="N27" s="129"/>
      <c r="O27" s="129"/>
      <c r="P27" s="129"/>
      <c r="Q27" s="134"/>
      <c r="R27" s="39"/>
    </row>
    <row r="28" spans="1:18" ht="12.75" customHeight="1">
      <c r="A28" s="118"/>
      <c r="B28" s="118"/>
      <c r="C28" s="120"/>
      <c r="D28" s="118"/>
      <c r="E28" s="118"/>
      <c r="F28" s="118"/>
      <c r="G28" s="118"/>
      <c r="H28" s="118"/>
      <c r="I28" s="133"/>
      <c r="J28" s="133"/>
      <c r="K28" s="118"/>
      <c r="L28" s="118"/>
      <c r="M28" s="118"/>
      <c r="N28" s="118"/>
      <c r="O28" s="118"/>
      <c r="P28" s="118"/>
      <c r="Q28" s="118"/>
      <c r="R28" s="46" t="str">
        <f>HYPERLINK("#Ցանկ!B7","Հետ գնալ")</f>
        <v>Հետ գնալ</v>
      </c>
    </row>
    <row r="29" spans="1:18" ht="12.75" customHeight="1">
      <c r="A29" s="118"/>
      <c r="B29" s="118"/>
      <c r="C29" s="133"/>
      <c r="D29" s="118"/>
      <c r="E29" s="118"/>
      <c r="F29" s="118"/>
      <c r="G29" s="118"/>
      <c r="H29" s="118"/>
      <c r="I29" s="133"/>
      <c r="J29" s="133"/>
      <c r="K29" s="118"/>
      <c r="L29" s="118"/>
      <c r="M29" s="118"/>
      <c r="N29" s="118"/>
      <c r="O29" s="118"/>
      <c r="P29" s="118"/>
      <c r="Q29" s="118"/>
      <c r="R29" s="39"/>
    </row>
    <row r="30" spans="1:18" ht="12.75" customHeight="1">
      <c r="A30" s="118"/>
      <c r="B30" s="118"/>
      <c r="C30" s="133"/>
      <c r="D30" s="118"/>
      <c r="E30" s="118" t="s">
        <v>119</v>
      </c>
      <c r="F30" s="118"/>
      <c r="G30" s="118"/>
      <c r="H30" s="118"/>
      <c r="I30" s="133"/>
      <c r="J30" s="133"/>
      <c r="K30" s="118"/>
      <c r="L30" s="118"/>
      <c r="M30" s="118"/>
      <c r="N30" s="118"/>
      <c r="O30" s="118"/>
      <c r="P30" s="118"/>
      <c r="Q30" s="118"/>
      <c r="R30" s="39"/>
    </row>
    <row r="31" spans="1:18" ht="12.75" customHeight="1">
      <c r="R31" s="39"/>
    </row>
    <row r="32" spans="1:18" ht="12.75" customHeight="1">
      <c r="R32" s="39"/>
    </row>
    <row r="33" spans="15:18" ht="12.75" customHeight="1">
      <c r="O33" s="5"/>
      <c r="R33" s="39"/>
    </row>
    <row r="34" spans="15:18" ht="12.75" customHeight="1">
      <c r="O34" s="5"/>
      <c r="R34" s="39"/>
    </row>
    <row r="35" spans="15:18" ht="12.75" customHeight="1">
      <c r="O35" s="5"/>
      <c r="R35" s="39"/>
    </row>
    <row r="36" spans="15:18" ht="12.75" customHeight="1">
      <c r="O36" s="5"/>
      <c r="R36" s="39"/>
    </row>
    <row r="37" spans="15:18" ht="12.75" customHeight="1">
      <c r="O37" s="6"/>
      <c r="R37" s="39"/>
    </row>
    <row r="38" spans="15:18" ht="12.75" customHeight="1">
      <c r="R38" s="39"/>
    </row>
    <row r="39" spans="15:18" ht="12.75" customHeight="1">
      <c r="R39" s="39"/>
    </row>
    <row r="40" spans="15:18" ht="12.75" customHeight="1">
      <c r="R40" s="39"/>
    </row>
    <row r="41" spans="15:18" ht="12.75" customHeight="1">
      <c r="R41" s="39"/>
    </row>
    <row r="42" spans="15:18" ht="12.75" customHeight="1">
      <c r="R42" s="39"/>
    </row>
    <row r="43" spans="15:18" ht="12.75" customHeight="1">
      <c r="R43" s="39"/>
    </row>
    <row r="44" spans="15:18" ht="12.75" customHeight="1">
      <c r="R44" s="39"/>
    </row>
    <row r="45" spans="15:18" ht="12.75" customHeight="1">
      <c r="R45" s="39"/>
    </row>
    <row r="46" spans="15:18" ht="12.75" customHeight="1">
      <c r="R46" s="39"/>
    </row>
    <row r="47" spans="15:18" ht="12.75" customHeight="1">
      <c r="R47" s="39"/>
    </row>
    <row r="48" spans="15:18" ht="12.75" customHeight="1">
      <c r="R48" s="39"/>
    </row>
    <row r="49" spans="18:18" ht="12.75" customHeight="1">
      <c r="R49" s="39"/>
    </row>
    <row r="50" spans="18:18" ht="12.75" customHeight="1">
      <c r="R50" s="39"/>
    </row>
    <row r="51" spans="18:18" ht="12.75" customHeight="1">
      <c r="R51" s="39"/>
    </row>
    <row r="52" spans="18:18" ht="12.75" customHeight="1">
      <c r="R52" s="39"/>
    </row>
    <row r="53" spans="18:18" ht="12.75" customHeight="1">
      <c r="R53" s="39"/>
    </row>
    <row r="54" spans="18:18" ht="12.75" customHeight="1">
      <c r="R54" s="39"/>
    </row>
    <row r="55" spans="18:18" ht="12.75" customHeight="1">
      <c r="R55" s="39"/>
    </row>
    <row r="56" spans="18:18" ht="12.75" customHeight="1">
      <c r="R56" s="39"/>
    </row>
    <row r="57" spans="18:18" ht="12.75" customHeight="1">
      <c r="R57" s="39"/>
    </row>
    <row r="58" spans="18:18" ht="12.75" customHeight="1">
      <c r="R58" s="39"/>
    </row>
    <row r="59" spans="18:18" ht="12.75" customHeight="1">
      <c r="R59" s="39"/>
    </row>
    <row r="60" spans="18:18" ht="12.75" customHeight="1">
      <c r="R60" s="39"/>
    </row>
    <row r="61" spans="18:18" ht="12.75" customHeight="1">
      <c r="R61" s="39"/>
    </row>
    <row r="62" spans="18:18" ht="12.75" customHeight="1">
      <c r="R62" s="39"/>
    </row>
    <row r="63" spans="18:18" ht="12.75" customHeight="1">
      <c r="R63" s="39"/>
    </row>
    <row r="64" spans="18:18" ht="12.75" customHeight="1">
      <c r="R64" s="39"/>
    </row>
    <row r="65" spans="18:18" ht="13.5" customHeight="1">
      <c r="R65" s="39"/>
    </row>
    <row r="66" spans="18:18" ht="14.25" customHeight="1"/>
    <row r="67" spans="18:18" ht="12.75" customHeight="1"/>
    <row r="68" spans="18:18" ht="14.25" customHeight="1"/>
    <row r="70" spans="18:18" ht="13.5" customHeight="1"/>
    <row r="71" spans="18:18" ht="12" customHeight="1"/>
    <row r="72" spans="18:18" ht="12" customHeight="1"/>
    <row r="73" spans="18:18" ht="14.25" customHeight="1"/>
    <row r="74" spans="18:18" ht="13.5" customHeight="1"/>
    <row r="75" spans="18:18" ht="12.75" customHeight="1"/>
    <row r="76" spans="18:18" ht="12.75" customHeight="1"/>
    <row r="77" spans="18:18" ht="13.5" customHeight="1"/>
    <row r="78" spans="18:18" ht="12" customHeight="1"/>
    <row r="79" spans="18:18" ht="14.25" customHeight="1"/>
    <row r="80" spans="18:18" ht="13.5" customHeight="1"/>
    <row r="86" ht="12" customHeight="1"/>
    <row r="87" ht="12" customHeight="1"/>
    <row r="89" ht="12.75" customHeight="1"/>
    <row r="90" ht="13.5" customHeight="1"/>
    <row r="91" ht="13.5" customHeight="1"/>
    <row r="92" ht="12.75" customHeight="1"/>
    <row r="93" ht="17.25" customHeight="1"/>
    <row r="94" ht="13.5" customHeight="1"/>
    <row r="95" ht="13.5" customHeight="1"/>
    <row r="96" ht="13.5" customHeight="1"/>
    <row r="97" ht="13.5" customHeight="1"/>
    <row r="98" ht="13.5" customHeight="1"/>
    <row r="99" ht="13.5" customHeight="1"/>
    <row r="100" ht="13.5" customHeight="1"/>
    <row r="101" ht="13.5" customHeight="1"/>
    <row r="102" ht="13.5" customHeight="1"/>
    <row r="103" ht="13.5" customHeight="1"/>
    <row r="104" ht="13.5" customHeight="1"/>
    <row r="105" ht="13.5" customHeight="1"/>
    <row r="106" ht="13.5" customHeight="1"/>
    <row r="107" ht="13.5" customHeight="1"/>
    <row r="108" ht="13.5" customHeight="1"/>
    <row r="109" ht="13.5" customHeight="1"/>
    <row r="110" ht="13.5" customHeight="1"/>
    <row r="111" ht="13.5" customHeight="1"/>
    <row r="112" ht="13.5" customHeight="1"/>
    <row r="114" ht="14.25" customHeight="1"/>
    <row r="117" ht="12" customHeight="1"/>
    <row r="123" ht="16.5" customHeight="1"/>
    <row r="124" ht="12.75" customHeight="1"/>
    <row r="125" ht="12.75" customHeight="1"/>
    <row r="127" ht="13.5" customHeight="1"/>
    <row r="128" ht="12" customHeight="1"/>
    <row r="130" ht="13.5" customHeight="1"/>
    <row r="131" ht="12" customHeight="1"/>
    <row r="133" ht="12" customHeight="1"/>
    <row r="149" ht="12" customHeight="1"/>
    <row r="204" ht="13.5" customHeight="1"/>
    <row r="205" ht="13.5" customHeight="1"/>
    <row r="206" ht="13.5" customHeight="1"/>
    <row r="207" ht="13.5" customHeight="1"/>
    <row r="208" ht="13.5" customHeight="1"/>
    <row r="210" ht="12.75" customHeight="1"/>
    <row r="224" ht="15" customHeight="1"/>
    <row r="225" ht="15" customHeight="1"/>
    <row r="226" ht="15" customHeight="1"/>
    <row r="227" ht="15" customHeight="1"/>
    <row r="228" ht="15" customHeight="1"/>
    <row r="229" ht="14.25" customHeight="1"/>
    <row r="230" ht="12.75" customHeight="1"/>
    <row r="231" ht="12.75" customHeight="1"/>
    <row r="232" ht="12.75" customHeight="1"/>
    <row r="233" ht="12.75" customHeight="1"/>
    <row r="234" ht="13.5" customHeight="1"/>
    <row r="235" ht="15" customHeight="1"/>
    <row r="236" ht="16.5" customHeight="1"/>
    <row r="237" ht="15" customHeight="1"/>
    <row r="238" ht="14.25" customHeight="1"/>
    <row r="239" ht="13.5" customHeight="1"/>
    <row r="240" ht="12.75" customHeight="1"/>
    <row r="241" ht="12" customHeight="1"/>
    <row r="242" ht="12.75" customHeight="1"/>
    <row r="280" ht="12.75" customHeight="1"/>
    <row r="333" ht="12.75" customHeight="1"/>
  </sheetData>
  <mergeCells count="6">
    <mergeCell ref="A1:Q1"/>
    <mergeCell ref="A2:Q2"/>
    <mergeCell ref="F5:N5"/>
    <mergeCell ref="F6:G6"/>
    <mergeCell ref="H6:I6"/>
    <mergeCell ref="J6:N6"/>
  </mergeCells>
  <pageMargins left="0.31496062992125984" right="0.15748031496062992" top="0.78740157480314965" bottom="0.98425196850393704" header="0.19685039370078741" footer="0.23622047244094491"/>
  <pageSetup scale="8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4"/>
  <sheetViews>
    <sheetView topLeftCell="A4" workbookViewId="0">
      <selection activeCell="K19" sqref="K19"/>
    </sheetView>
  </sheetViews>
  <sheetFormatPr defaultRowHeight="10.5"/>
  <cols>
    <col min="1" max="1" width="4.42578125" style="32" customWidth="1"/>
    <col min="2" max="2" width="57.5703125" style="31" customWidth="1"/>
    <col min="3" max="3" width="8.42578125" style="32" customWidth="1"/>
    <col min="4" max="4" width="9" style="32" customWidth="1"/>
    <col min="5" max="5" width="9.140625" style="31"/>
    <col min="6" max="6" width="9.5703125" style="31" bestFit="1" customWidth="1"/>
    <col min="7" max="7" width="9.140625" style="31"/>
    <col min="8" max="8" width="14.7109375" style="31" bestFit="1" customWidth="1"/>
    <col min="9" max="9" width="9.140625" style="31"/>
    <col min="10" max="10" width="10.28515625" style="31" customWidth="1"/>
    <col min="11" max="16384" width="9.140625" style="31"/>
  </cols>
  <sheetData>
    <row r="1" spans="1:12" s="30" customFormat="1">
      <c r="A1" s="29"/>
      <c r="C1" s="29"/>
      <c r="D1" s="29"/>
    </row>
    <row r="2" spans="1:12" ht="17.25" customHeight="1">
      <c r="A2" s="275" t="s">
        <v>120</v>
      </c>
      <c r="B2" s="275"/>
      <c r="C2" s="275"/>
      <c r="D2" s="275"/>
      <c r="E2" s="275"/>
      <c r="F2" s="275"/>
    </row>
    <row r="3" spans="1:12" ht="27.75" customHeight="1">
      <c r="A3" s="274" t="str">
        <f>'1-1 Հատ'!A2:Q2</f>
        <v>ÐÐ  î³íáõßÇ   Ù³ñ½Ç  Ազատամուտի հիմնական դպրոցի հատակների վերանորոգում</v>
      </c>
      <c r="B3" s="274"/>
      <c r="C3" s="274"/>
      <c r="D3" s="274"/>
      <c r="E3" s="274"/>
      <c r="F3" s="274"/>
    </row>
    <row r="6" spans="1:12" ht="33.75" customHeight="1">
      <c r="A6" s="33" t="s">
        <v>138</v>
      </c>
      <c r="B6" s="33" t="s">
        <v>103</v>
      </c>
      <c r="C6" s="34" t="s">
        <v>104</v>
      </c>
      <c r="D6" s="33" t="s">
        <v>105</v>
      </c>
      <c r="E6" s="35" t="s">
        <v>106</v>
      </c>
      <c r="F6" s="35" t="s">
        <v>107</v>
      </c>
    </row>
    <row r="7" spans="1:12">
      <c r="A7" s="33">
        <v>1</v>
      </c>
      <c r="B7" s="33">
        <v>2</v>
      </c>
      <c r="C7" s="33">
        <v>3</v>
      </c>
      <c r="D7" s="33">
        <v>4</v>
      </c>
      <c r="E7" s="33">
        <v>5</v>
      </c>
      <c r="F7" s="33">
        <v>6</v>
      </c>
    </row>
    <row r="8" spans="1:12" ht="14.25" customHeight="1">
      <c r="A8" s="205"/>
      <c r="B8" s="49" t="s">
        <v>149</v>
      </c>
      <c r="C8" s="203"/>
      <c r="D8" s="203"/>
      <c r="E8" s="33"/>
      <c r="F8" s="33"/>
      <c r="J8" s="229"/>
      <c r="K8" s="229"/>
      <c r="L8" s="229"/>
    </row>
    <row r="9" spans="1:12" ht="14.25" customHeight="1">
      <c r="A9" s="205"/>
      <c r="B9" s="92" t="s">
        <v>111</v>
      </c>
      <c r="C9" s="88"/>
      <c r="D9" s="88"/>
      <c r="E9" s="54"/>
      <c r="F9" s="54"/>
      <c r="H9" s="159"/>
      <c r="I9" s="32"/>
      <c r="J9" s="230"/>
      <c r="K9" s="230"/>
      <c r="L9" s="231"/>
    </row>
    <row r="10" spans="1:12" ht="14.25" customHeight="1">
      <c r="A10" s="205">
        <v>1</v>
      </c>
      <c r="B10" s="101" t="s">
        <v>122</v>
      </c>
      <c r="C10" s="96" t="s">
        <v>143</v>
      </c>
      <c r="D10" s="218">
        <v>0.52149999999999996</v>
      </c>
      <c r="E10" s="219"/>
      <c r="F10" s="54"/>
      <c r="H10" s="212"/>
      <c r="I10" s="53"/>
      <c r="J10" s="232"/>
      <c r="K10" s="232"/>
      <c r="L10" s="231"/>
    </row>
    <row r="11" spans="1:12" ht="14.25" customHeight="1">
      <c r="A11" s="205">
        <v>2</v>
      </c>
      <c r="B11" s="103" t="s">
        <v>179</v>
      </c>
      <c r="C11" s="104" t="s">
        <v>144</v>
      </c>
      <c r="D11" s="220">
        <v>0.52149999999999996</v>
      </c>
      <c r="E11" s="219"/>
      <c r="F11" s="54"/>
      <c r="H11" s="212"/>
      <c r="J11" s="229"/>
      <c r="K11" s="229"/>
      <c r="L11" s="231"/>
    </row>
    <row r="12" spans="1:12" ht="14.25" customHeight="1">
      <c r="A12" s="205">
        <v>3</v>
      </c>
      <c r="B12" s="106" t="s">
        <v>124</v>
      </c>
      <c r="C12" s="94" t="s">
        <v>83</v>
      </c>
      <c r="D12" s="221">
        <v>2.5</v>
      </c>
      <c r="E12" s="219"/>
      <c r="F12" s="54"/>
      <c r="H12" s="212"/>
      <c r="J12" s="229"/>
      <c r="K12" s="229"/>
      <c r="L12" s="231"/>
    </row>
    <row r="13" spans="1:12" ht="14.25" customHeight="1">
      <c r="A13" s="205">
        <v>4</v>
      </c>
      <c r="B13" s="108" t="s">
        <v>113</v>
      </c>
      <c r="C13" s="94" t="s">
        <v>145</v>
      </c>
      <c r="D13" s="218">
        <v>1.6000000000000001E-3</v>
      </c>
      <c r="E13" s="219"/>
      <c r="F13" s="54"/>
      <c r="H13" s="212"/>
      <c r="J13" s="229"/>
      <c r="K13" s="229"/>
      <c r="L13" s="231"/>
    </row>
    <row r="14" spans="1:12" ht="14.25" customHeight="1">
      <c r="A14" s="205">
        <v>5</v>
      </c>
      <c r="B14" s="108" t="s">
        <v>141</v>
      </c>
      <c r="C14" s="96" t="s">
        <v>83</v>
      </c>
      <c r="D14" s="222">
        <v>2.5</v>
      </c>
      <c r="E14" s="219"/>
      <c r="F14" s="54"/>
      <c r="H14" s="212"/>
      <c r="J14" s="229"/>
      <c r="K14" s="229"/>
      <c r="L14" s="231"/>
    </row>
    <row r="15" spans="1:12" ht="14.25" customHeight="1">
      <c r="A15" s="205"/>
      <c r="B15" s="138" t="s">
        <v>84</v>
      </c>
      <c r="C15" s="96"/>
      <c r="D15" s="216"/>
      <c r="E15" s="219"/>
      <c r="F15" s="54"/>
      <c r="H15" s="213"/>
      <c r="J15" s="229"/>
      <c r="K15" s="229"/>
      <c r="L15" s="231"/>
    </row>
    <row r="16" spans="1:12" ht="14.25" customHeight="1">
      <c r="A16" s="205">
        <v>1</v>
      </c>
      <c r="B16" s="142" t="s">
        <v>136</v>
      </c>
      <c r="C16" s="94" t="s">
        <v>143</v>
      </c>
      <c r="D16" s="223">
        <v>0.52149999999999996</v>
      </c>
      <c r="E16" s="219"/>
      <c r="F16" s="54"/>
      <c r="H16" s="213"/>
      <c r="J16" s="229"/>
      <c r="K16" s="229"/>
      <c r="L16" s="231"/>
    </row>
    <row r="17" spans="1:12" ht="14.25" customHeight="1">
      <c r="A17" s="205">
        <v>2</v>
      </c>
      <c r="B17" s="206" t="s">
        <v>135</v>
      </c>
      <c r="C17" s="207" t="s">
        <v>147</v>
      </c>
      <c r="D17" s="224">
        <v>52.15</v>
      </c>
      <c r="E17" s="219"/>
      <c r="F17" s="54"/>
      <c r="H17" s="213"/>
      <c r="J17" s="229"/>
      <c r="K17" s="229"/>
      <c r="L17" s="231"/>
    </row>
    <row r="18" spans="1:12" ht="14.25" customHeight="1">
      <c r="A18" s="205"/>
      <c r="B18" s="49" t="s">
        <v>150</v>
      </c>
      <c r="C18" s="149"/>
      <c r="D18" s="217"/>
      <c r="E18" s="219"/>
      <c r="F18" s="54"/>
      <c r="H18" s="215"/>
      <c r="J18" s="229"/>
      <c r="K18" s="229"/>
      <c r="L18" s="231"/>
    </row>
    <row r="19" spans="1:12" ht="14.25" customHeight="1">
      <c r="A19" s="205"/>
      <c r="B19" s="92" t="s">
        <v>111</v>
      </c>
      <c r="C19" s="88"/>
      <c r="D19" s="222"/>
      <c r="E19" s="219"/>
      <c r="F19" s="54"/>
      <c r="H19" s="215"/>
      <c r="J19" s="229"/>
      <c r="K19" s="229"/>
      <c r="L19" s="231"/>
    </row>
    <row r="20" spans="1:12" ht="14.25" customHeight="1">
      <c r="A20" s="205">
        <v>1</v>
      </c>
      <c r="B20" s="101" t="s">
        <v>122</v>
      </c>
      <c r="C20" s="96" t="s">
        <v>143</v>
      </c>
      <c r="D20" s="225">
        <v>2.0835400000000002</v>
      </c>
      <c r="E20" s="219"/>
      <c r="F20" s="54"/>
      <c r="H20" s="212"/>
      <c r="J20" s="229"/>
      <c r="K20" s="229"/>
      <c r="L20" s="231"/>
    </row>
    <row r="21" spans="1:12" ht="14.25" customHeight="1">
      <c r="A21" s="205">
        <v>2</v>
      </c>
      <c r="B21" s="103" t="s">
        <v>134</v>
      </c>
      <c r="C21" s="104" t="s">
        <v>144</v>
      </c>
      <c r="D21" s="226">
        <v>2.1169000000000002</v>
      </c>
      <c r="E21" s="219"/>
      <c r="F21" s="54"/>
      <c r="H21" s="212"/>
      <c r="J21" s="229"/>
      <c r="K21" s="229"/>
      <c r="L21" s="231"/>
    </row>
    <row r="22" spans="1:12" ht="14.25" customHeight="1">
      <c r="A22" s="205">
        <v>3</v>
      </c>
      <c r="B22" s="106" t="s">
        <v>124</v>
      </c>
      <c r="C22" s="94" t="s">
        <v>83</v>
      </c>
      <c r="D22" s="221">
        <v>10.24</v>
      </c>
      <c r="E22" s="219"/>
      <c r="F22" s="54"/>
      <c r="H22" s="212"/>
      <c r="J22" s="229"/>
      <c r="K22" s="229"/>
      <c r="L22" s="231"/>
    </row>
    <row r="23" spans="1:12" ht="14.25" customHeight="1">
      <c r="A23" s="205">
        <v>4</v>
      </c>
      <c r="B23" s="108" t="s">
        <v>113</v>
      </c>
      <c r="C23" s="94" t="s">
        <v>145</v>
      </c>
      <c r="D23" s="218">
        <v>6.3600000000000002E-3</v>
      </c>
      <c r="E23" s="219"/>
      <c r="F23" s="54"/>
      <c r="H23" s="212"/>
      <c r="J23" s="229"/>
      <c r="K23" s="229"/>
      <c r="L23" s="231"/>
    </row>
    <row r="24" spans="1:12" ht="14.25" customHeight="1">
      <c r="A24" s="205">
        <v>5</v>
      </c>
      <c r="B24" s="108" t="s">
        <v>141</v>
      </c>
      <c r="C24" s="96" t="s">
        <v>83</v>
      </c>
      <c r="D24" s="222">
        <v>10.24</v>
      </c>
      <c r="E24" s="219"/>
      <c r="F24" s="54"/>
      <c r="H24" s="212"/>
      <c r="J24" s="229"/>
      <c r="K24" s="229"/>
      <c r="L24" s="231"/>
    </row>
    <row r="25" spans="1:12" ht="14.25" customHeight="1">
      <c r="A25" s="205"/>
      <c r="B25" s="138" t="s">
        <v>84</v>
      </c>
      <c r="C25" s="96"/>
      <c r="D25" s="216"/>
      <c r="E25" s="219"/>
      <c r="F25" s="54"/>
      <c r="H25" s="213"/>
      <c r="J25" s="229"/>
      <c r="K25" s="229"/>
      <c r="L25" s="231"/>
    </row>
    <row r="26" spans="1:12" ht="14.25" customHeight="1">
      <c r="A26" s="205">
        <v>1</v>
      </c>
      <c r="B26" s="142" t="s">
        <v>136</v>
      </c>
      <c r="C26" s="94" t="s">
        <v>143</v>
      </c>
      <c r="D26" s="227">
        <v>2.0835400000000002</v>
      </c>
      <c r="E26" s="219"/>
      <c r="F26" s="54"/>
      <c r="H26" s="213"/>
      <c r="J26" s="229"/>
      <c r="K26" s="229"/>
      <c r="L26" s="231"/>
    </row>
    <row r="27" spans="1:12" ht="14.25" customHeight="1">
      <c r="A27" s="205">
        <v>2</v>
      </c>
      <c r="B27" s="208" t="s">
        <v>135</v>
      </c>
      <c r="C27" s="207" t="s">
        <v>147</v>
      </c>
      <c r="D27" s="228">
        <v>208.35400000000001</v>
      </c>
      <c r="E27" s="219"/>
      <c r="F27" s="54"/>
      <c r="H27" s="213"/>
      <c r="J27" s="229"/>
      <c r="K27" s="229"/>
      <c r="L27" s="231"/>
    </row>
    <row r="28" spans="1:12" ht="12.75">
      <c r="B28" s="56" t="s">
        <v>90</v>
      </c>
      <c r="F28" s="214"/>
      <c r="J28" s="233"/>
      <c r="K28" s="229"/>
      <c r="L28" s="229"/>
    </row>
    <row r="29" spans="1:12" ht="12.75">
      <c r="B29" s="56" t="s">
        <v>181</v>
      </c>
      <c r="F29" s="214"/>
      <c r="J29" s="55"/>
    </row>
    <row r="30" spans="1:12" ht="12.75">
      <c r="B30" s="56" t="s">
        <v>90</v>
      </c>
      <c r="F30" s="214"/>
      <c r="J30" s="55"/>
    </row>
    <row r="31" spans="1:12" ht="12.75">
      <c r="B31" s="56" t="s">
        <v>139</v>
      </c>
      <c r="C31" s="51"/>
      <c r="D31" s="51"/>
      <c r="E31" s="51"/>
      <c r="F31" s="214"/>
      <c r="J31" s="55"/>
    </row>
    <row r="32" spans="1:12" ht="18">
      <c r="B32" s="56" t="s">
        <v>90</v>
      </c>
      <c r="F32" s="214"/>
      <c r="H32" s="57"/>
      <c r="J32" s="55"/>
    </row>
    <row r="34" spans="2:2" ht="12.75">
      <c r="B34" s="3" t="s">
        <v>116</v>
      </c>
    </row>
  </sheetData>
  <mergeCells count="2">
    <mergeCell ref="A3:F3"/>
    <mergeCell ref="A2:F2"/>
  </mergeCells>
  <phoneticPr fontId="11" type="noConversion"/>
  <pageMargins left="0.27" right="0.2" top="0.54" bottom="0.43" header="0.2" footer="0.3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Ցանկ</vt:lpstr>
      <vt:lpstr>Bac</vt:lpstr>
      <vt:lpstr>Ampop</vt:lpstr>
      <vt:lpstr>Havak-1</vt:lpstr>
      <vt:lpstr>1-1 Հատ</vt:lpstr>
      <vt:lpstr>1-1 Հատ (3)</vt:lpstr>
      <vt:lpstr>Sheet1</vt:lpstr>
      <vt:lpstr>'1-1 Հատ'!Заголовки_для_печати</vt:lpstr>
      <vt:lpstr>'1-1 Հատ (3)'!Заголовки_для_печати</vt:lpstr>
      <vt:lpstr>'1-1 Հատ'!Область_печати</vt:lpstr>
      <vt:lpstr>'1-1 Հատ (3)'!Область_печати</vt:lpstr>
      <vt:lpstr>Ampop!Область_печати</vt:lpstr>
      <vt:lpstr>Bac!Область_печати</vt:lpstr>
      <vt:lpstr>'Havak-1'!Область_печати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ԻՋՆԱԽ ՍՊԸ</dc:creator>
  <cp:lastModifiedBy>aaaa</cp:lastModifiedBy>
  <cp:lastPrinted>2015-09-28T10:42:57Z</cp:lastPrinted>
  <dcterms:created xsi:type="dcterms:W3CDTF">2008-08-26T11:07:22Z</dcterms:created>
  <dcterms:modified xsi:type="dcterms:W3CDTF">2015-12-14T06:56:55Z</dcterms:modified>
</cp:coreProperties>
</file>